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V:\clients\57579 (CEHE SRP)\TESTIMONY - DIRECT\"/>
    </mc:Choice>
  </mc:AlternateContent>
  <bookViews>
    <workbookView xWindow="0" yWindow="744" windowWidth="29400" windowHeight="17340" firstSheet="1" activeTab="1"/>
  </bookViews>
  <sheets>
    <sheet name="AttSN-6 CONF CBA INPUTS" sheetId="16" r:id="rId1"/>
    <sheet name="TBL1, 3&amp; 5  CEHE RELIAB w SRP" sheetId="18" r:id="rId2"/>
    <sheet name="TBL2 VM Incr" sheetId="14" r:id="rId3"/>
    <sheet name="TBL4 TransHard Inc" sheetId="19" r:id="rId4"/>
    <sheet name="TCUC Adjust WP" sheetId="15" r:id="rId5"/>
    <sheet name="HIST RESIL SPEND WP" sheetId="6" r:id="rId6"/>
    <sheet name="DIST SAIDI W MAJ EVENTS WP" sheetId="4" r:id="rId7"/>
    <sheet name="Trans SAIDI &amp; CMI WP " sheetId="17" r:id="rId8"/>
    <sheet name="25 SRP CBA Results WP" sheetId="2" r:id="rId9"/>
    <sheet name="24 RSP CBA Results WP" sheetId="3" r:id="rId10"/>
    <sheet name="TRANS SAIDI WP" sheetId="5" r:id="rId11"/>
    <sheet name="DIST FO CAUSE WP" sheetId="13" r:id="rId12"/>
    <sheet name="Ex ELS-2 SRP RM COSTS WP" sheetId="7" r:id="rId13"/>
    <sheet name="EVENT COST CATEG WP" sheetId="8" r:id="rId14"/>
    <sheet name="VOLL ORDER WP" sheetId="9" r:id="rId15"/>
    <sheet name="GH VOLL CBA SENS WP" sheetId="11" r:id="rId16"/>
    <sheet name="Customers WP" sheetId="1"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9" i="7" l="1"/>
  <c r="I9" i="15"/>
  <c r="I8" i="15"/>
  <c r="H9" i="15"/>
  <c r="H8" i="15"/>
  <c r="G9" i="15"/>
  <c r="L41" i="6"/>
  <c r="L40" i="6"/>
  <c r="L39" i="6"/>
  <c r="L38" i="6"/>
  <c r="L37" i="6"/>
  <c r="L36" i="6"/>
  <c r="L35" i="6"/>
  <c r="L34" i="6"/>
  <c r="L33" i="6"/>
  <c r="L32" i="6"/>
  <c r="E22" i="18"/>
  <c r="E16" i="18"/>
  <c r="F22" i="18"/>
  <c r="F16" i="18"/>
  <c r="F24" i="18" s="1"/>
  <c r="F26" i="18" s="1"/>
  <c r="F28" i="18" s="1"/>
  <c r="J59" i="19"/>
  <c r="J58" i="19"/>
  <c r="C14" i="15"/>
  <c r="C15" i="15"/>
  <c r="L13" i="2"/>
  <c r="B20" i="19"/>
  <c r="B19" i="19"/>
  <c r="B13" i="19"/>
  <c r="B14" i="19"/>
  <c r="B11" i="19"/>
  <c r="I64" i="19"/>
  <c r="H64" i="19"/>
  <c r="B64" i="19"/>
  <c r="Q63" i="19"/>
  <c r="P63" i="19"/>
  <c r="K63" i="19"/>
  <c r="L63" i="19" s="1"/>
  <c r="I63" i="19"/>
  <c r="H63" i="19"/>
  <c r="G63" i="19"/>
  <c r="F63" i="19"/>
  <c r="E63" i="19"/>
  <c r="D63" i="19"/>
  <c r="M63" i="19" s="1"/>
  <c r="N63" i="19" s="1"/>
  <c r="C63" i="19"/>
  <c r="B63" i="19"/>
  <c r="K62" i="19"/>
  <c r="L62" i="19" s="1"/>
  <c r="I62" i="19"/>
  <c r="H62" i="19"/>
  <c r="G62" i="19"/>
  <c r="F62" i="19"/>
  <c r="E62" i="19"/>
  <c r="D62" i="19"/>
  <c r="Q62" i="19" s="1"/>
  <c r="C62" i="19"/>
  <c r="B62" i="19"/>
  <c r="K61" i="19"/>
  <c r="L61" i="19" s="1"/>
  <c r="I61" i="19"/>
  <c r="H61" i="19"/>
  <c r="G61" i="19"/>
  <c r="F61" i="19"/>
  <c r="E61" i="19"/>
  <c r="D61" i="19"/>
  <c r="M61" i="19" s="1"/>
  <c r="N61" i="19" s="1"/>
  <c r="C61" i="19"/>
  <c r="B61" i="19"/>
  <c r="Q61" i="19" s="1"/>
  <c r="K60" i="19"/>
  <c r="L60" i="19" s="1"/>
  <c r="I60" i="19"/>
  <c r="H60" i="19"/>
  <c r="G60" i="19"/>
  <c r="F60" i="19"/>
  <c r="E60" i="19"/>
  <c r="D60" i="19"/>
  <c r="M60" i="19" s="1"/>
  <c r="N60" i="19" s="1"/>
  <c r="C60" i="19"/>
  <c r="B60" i="19"/>
  <c r="Q60" i="19" s="1"/>
  <c r="Q59" i="19"/>
  <c r="P59" i="19"/>
  <c r="K59" i="19"/>
  <c r="L59" i="19" s="1"/>
  <c r="I59" i="19"/>
  <c r="H59" i="19"/>
  <c r="G59" i="19"/>
  <c r="F59" i="19"/>
  <c r="E59" i="19"/>
  <c r="D59" i="19"/>
  <c r="M59" i="19" s="1"/>
  <c r="N59" i="19" s="1"/>
  <c r="C59" i="19"/>
  <c r="B59" i="19"/>
  <c r="K58" i="19"/>
  <c r="L58" i="19" s="1"/>
  <c r="I58" i="19"/>
  <c r="H58" i="19"/>
  <c r="G58" i="19"/>
  <c r="F58" i="19"/>
  <c r="E58" i="19"/>
  <c r="Q58" i="19" s="1"/>
  <c r="D58" i="19"/>
  <c r="M58" i="19" s="1"/>
  <c r="N58" i="19" s="1"/>
  <c r="O58" i="19" s="1"/>
  <c r="C58" i="19"/>
  <c r="B58" i="19"/>
  <c r="L57" i="19"/>
  <c r="K57" i="19"/>
  <c r="I57" i="19"/>
  <c r="H57" i="19"/>
  <c r="G57" i="19"/>
  <c r="F57" i="19"/>
  <c r="E57" i="19"/>
  <c r="D57" i="19"/>
  <c r="M57" i="19" s="1"/>
  <c r="N57" i="19" s="1"/>
  <c r="C57" i="19"/>
  <c r="Q57" i="19" s="1"/>
  <c r="B57" i="19"/>
  <c r="K56" i="19"/>
  <c r="L56" i="19" s="1"/>
  <c r="I56" i="19"/>
  <c r="H56" i="19"/>
  <c r="G56" i="19"/>
  <c r="F56" i="19"/>
  <c r="E56" i="19"/>
  <c r="D56" i="19"/>
  <c r="M56" i="19" s="1"/>
  <c r="N56" i="19" s="1"/>
  <c r="C56" i="19"/>
  <c r="B56" i="19"/>
  <c r="Q56" i="19" s="1"/>
  <c r="Q55" i="19"/>
  <c r="K55" i="19"/>
  <c r="L55" i="19" s="1"/>
  <c r="I55" i="19"/>
  <c r="H55" i="19"/>
  <c r="G55" i="19"/>
  <c r="F55" i="19"/>
  <c r="E55" i="19"/>
  <c r="D55" i="19"/>
  <c r="M55" i="19" s="1"/>
  <c r="N55" i="19" s="1"/>
  <c r="C55" i="19"/>
  <c r="B55" i="19"/>
  <c r="P55" i="19" s="1"/>
  <c r="N50" i="19"/>
  <c r="I50" i="19"/>
  <c r="H50" i="19"/>
  <c r="G50" i="19"/>
  <c r="F50" i="19"/>
  <c r="M50" i="19" s="1"/>
  <c r="E50" i="19"/>
  <c r="D50" i="19"/>
  <c r="C50" i="19"/>
  <c r="Q50" i="19" s="1"/>
  <c r="B50" i="19"/>
  <c r="Q49" i="19"/>
  <c r="P49" i="19"/>
  <c r="N49" i="19"/>
  <c r="M49" i="19"/>
  <c r="Q48" i="19"/>
  <c r="P48" i="19"/>
  <c r="N48" i="19"/>
  <c r="M48" i="19"/>
  <c r="Q47" i="19"/>
  <c r="P47" i="19"/>
  <c r="N47" i="19"/>
  <c r="M47" i="19"/>
  <c r="Q46" i="19"/>
  <c r="P46" i="19"/>
  <c r="N46" i="19"/>
  <c r="M46" i="19"/>
  <c r="Q45" i="19"/>
  <c r="P45" i="19"/>
  <c r="N45" i="19"/>
  <c r="M45" i="19"/>
  <c r="Q44" i="19"/>
  <c r="P44" i="19"/>
  <c r="N44" i="19"/>
  <c r="M44" i="19"/>
  <c r="Q43" i="19"/>
  <c r="P43" i="19"/>
  <c r="N43" i="19"/>
  <c r="M43" i="19"/>
  <c r="Q42" i="19"/>
  <c r="P42" i="19"/>
  <c r="N42" i="19"/>
  <c r="M42" i="19"/>
  <c r="Q41" i="19"/>
  <c r="P41" i="19"/>
  <c r="N41" i="19"/>
  <c r="M41" i="19"/>
  <c r="N38" i="19"/>
  <c r="I38" i="19"/>
  <c r="H38" i="19"/>
  <c r="G38" i="19"/>
  <c r="G64" i="19" s="1"/>
  <c r="F38" i="19"/>
  <c r="M38" i="19" s="1"/>
  <c r="E38" i="19"/>
  <c r="E64" i="19" s="1"/>
  <c r="D38" i="19"/>
  <c r="D64" i="19" s="1"/>
  <c r="C38" i="19"/>
  <c r="Q38" i="19" s="1"/>
  <c r="B38" i="19"/>
  <c r="Q37" i="19"/>
  <c r="P37" i="19"/>
  <c r="N37" i="19"/>
  <c r="M37" i="19"/>
  <c r="Q36" i="19"/>
  <c r="P36" i="19"/>
  <c r="N36" i="19"/>
  <c r="M36" i="19"/>
  <c r="Q35" i="19"/>
  <c r="P35" i="19"/>
  <c r="N35" i="19"/>
  <c r="M35" i="19"/>
  <c r="Q34" i="19"/>
  <c r="P34" i="19"/>
  <c r="N34" i="19"/>
  <c r="M34" i="19"/>
  <c r="Q33" i="19"/>
  <c r="P33" i="19"/>
  <c r="Q32" i="19"/>
  <c r="P32" i="19"/>
  <c r="N32" i="19"/>
  <c r="M32" i="19"/>
  <c r="Q31" i="19"/>
  <c r="P31" i="19"/>
  <c r="N31" i="19"/>
  <c r="M31" i="19"/>
  <c r="Q30" i="19"/>
  <c r="P30" i="19"/>
  <c r="N30" i="19"/>
  <c r="M30" i="19"/>
  <c r="Q29" i="19"/>
  <c r="P29" i="19"/>
  <c r="N29" i="19"/>
  <c r="M29" i="19"/>
  <c r="C22" i="18"/>
  <c r="B22" i="18"/>
  <c r="H56" i="2"/>
  <c r="C16" i="18"/>
  <c r="C18" i="18" s="1"/>
  <c r="B16" i="18"/>
  <c r="B24" i="18" s="1"/>
  <c r="B26" i="18" s="1"/>
  <c r="B28" i="18" s="1"/>
  <c r="I37" i="18"/>
  <c r="H37" i="18"/>
  <c r="G37" i="18"/>
  <c r="F37" i="18"/>
  <c r="E37" i="18"/>
  <c r="D37" i="18"/>
  <c r="C37" i="18"/>
  <c r="B37" i="18"/>
  <c r="K36" i="18"/>
  <c r="I36" i="18"/>
  <c r="H36" i="18"/>
  <c r="G36" i="18"/>
  <c r="F36" i="18"/>
  <c r="E36" i="18"/>
  <c r="D36" i="18"/>
  <c r="C36" i="18"/>
  <c r="B36" i="18"/>
  <c r="J85" i="18"/>
  <c r="J84" i="18"/>
  <c r="J83" i="18"/>
  <c r="J79" i="18"/>
  <c r="J78" i="18"/>
  <c r="J77" i="18"/>
  <c r="J73" i="18"/>
  <c r="J72" i="18"/>
  <c r="J71" i="18"/>
  <c r="K23" i="4"/>
  <c r="I23" i="4"/>
  <c r="H23" i="4"/>
  <c r="G23" i="4"/>
  <c r="F23" i="4"/>
  <c r="E23" i="4"/>
  <c r="D23" i="4"/>
  <c r="C23" i="4"/>
  <c r="B23" i="4"/>
  <c r="J43" i="17"/>
  <c r="J42" i="17"/>
  <c r="J41" i="17"/>
  <c r="J37" i="17"/>
  <c r="J36" i="17"/>
  <c r="J35" i="17"/>
  <c r="J31" i="17"/>
  <c r="J30" i="17"/>
  <c r="J29" i="17"/>
  <c r="G8" i="15"/>
  <c r="K65" i="2"/>
  <c r="C24" i="18" l="1"/>
  <c r="C26" i="18" s="1"/>
  <c r="C28" i="18" s="1"/>
  <c r="E24" i="18"/>
  <c r="E26" i="18" s="1"/>
  <c r="E28" i="18" s="1"/>
  <c r="E18" i="18"/>
  <c r="E20" i="18" s="1"/>
  <c r="F18" i="18"/>
  <c r="F20" i="18" s="1"/>
  <c r="F30" i="18" s="1"/>
  <c r="P58" i="19"/>
  <c r="P62" i="19"/>
  <c r="C64" i="19"/>
  <c r="Q64" i="19" s="1"/>
  <c r="P61" i="19"/>
  <c r="M62" i="19"/>
  <c r="N62" i="19" s="1"/>
  <c r="P38" i="19"/>
  <c r="P50" i="19"/>
  <c r="P57" i="19"/>
  <c r="P56" i="19"/>
  <c r="P60" i="19"/>
  <c r="F64" i="19"/>
  <c r="M64" i="19" s="1"/>
  <c r="B18" i="18"/>
  <c r="B20" i="18" s="1"/>
  <c r="B30" i="18" s="1"/>
  <c r="C20" i="18"/>
  <c r="C30" i="18" s="1"/>
  <c r="S19" i="7"/>
  <c r="S17" i="7"/>
  <c r="S16" i="7"/>
  <c r="U19" i="7"/>
  <c r="T17" i="7"/>
  <c r="U17" i="7" s="1"/>
  <c r="R19" i="7"/>
  <c r="R17" i="7"/>
  <c r="R16" i="7"/>
  <c r="O19" i="7"/>
  <c r="T19" i="7"/>
  <c r="T16" i="7"/>
  <c r="U16" i="7" s="1"/>
  <c r="B9" i="15"/>
  <c r="C9" i="15"/>
  <c r="C10" i="15" s="1"/>
  <c r="E8" i="15"/>
  <c r="B19" i="14"/>
  <c r="B13" i="14"/>
  <c r="C13" i="14"/>
  <c r="B14" i="14"/>
  <c r="B11" i="14"/>
  <c r="E30" i="18" l="1"/>
  <c r="F8" i="15"/>
  <c r="N64" i="19"/>
  <c r="N65" i="19" s="1"/>
  <c r="P64" i="19"/>
  <c r="M65" i="19" s="1"/>
  <c r="E56" i="2"/>
  <c r="J24" i="5"/>
  <c r="J23" i="5"/>
  <c r="J22" i="5"/>
  <c r="J18" i="5"/>
  <c r="J17" i="5"/>
  <c r="J16" i="5"/>
  <c r="J12" i="5"/>
  <c r="J11" i="5"/>
  <c r="J10" i="5"/>
  <c r="L16" i="4"/>
  <c r="L15" i="4"/>
  <c r="L14" i="4"/>
  <c r="L13" i="4"/>
  <c r="E19" i="13"/>
  <c r="C19" i="13"/>
  <c r="K18" i="13"/>
  <c r="K17" i="13"/>
  <c r="K16" i="13"/>
  <c r="K15" i="13"/>
  <c r="K14" i="13"/>
  <c r="K13" i="13"/>
  <c r="K12" i="13"/>
  <c r="O49" i="2"/>
  <c r="O48" i="2"/>
  <c r="O47" i="2"/>
  <c r="O46" i="2"/>
  <c r="E66" i="2"/>
  <c r="E65" i="2"/>
  <c r="E64" i="2"/>
  <c r="D62" i="2"/>
  <c r="K62" i="2"/>
  <c r="J62" i="2"/>
  <c r="I62" i="2"/>
  <c r="H62" i="2"/>
  <c r="F62" i="2"/>
  <c r="E62" i="2"/>
  <c r="N37" i="6" l="1"/>
  <c r="M40" i="6"/>
  <c r="N40" i="6" s="1"/>
  <c r="M39" i="6"/>
  <c r="N39" i="6" s="1"/>
  <c r="M38" i="6"/>
  <c r="N38" i="6" s="1"/>
  <c r="M37" i="6"/>
  <c r="M36" i="6"/>
  <c r="N36" i="6" s="1"/>
  <c r="M35" i="6"/>
  <c r="N35" i="6" s="1"/>
  <c r="M34" i="6"/>
  <c r="N34" i="6" s="1"/>
  <c r="M33" i="6"/>
  <c r="N33" i="6" s="1"/>
  <c r="M32" i="6"/>
  <c r="N32" i="6" s="1"/>
  <c r="S26" i="6"/>
  <c r="R26" i="6"/>
  <c r="S25" i="6"/>
  <c r="R25" i="6"/>
  <c r="S24" i="6"/>
  <c r="R24" i="6"/>
  <c r="S23" i="6"/>
  <c r="R23" i="6"/>
  <c r="S22" i="6"/>
  <c r="R22" i="6"/>
  <c r="S21" i="6"/>
  <c r="R21" i="6"/>
  <c r="S20" i="6"/>
  <c r="R20" i="6"/>
  <c r="S19" i="6"/>
  <c r="R19" i="6"/>
  <c r="S18" i="6"/>
  <c r="R18" i="6"/>
  <c r="S14" i="6"/>
  <c r="R14" i="6"/>
  <c r="S13" i="6"/>
  <c r="R13" i="6"/>
  <c r="S12" i="6"/>
  <c r="R12" i="6"/>
  <c r="S11" i="6"/>
  <c r="R11" i="6"/>
  <c r="S10" i="6"/>
  <c r="R10" i="6"/>
  <c r="S9" i="6"/>
  <c r="R9" i="6"/>
  <c r="S8" i="6"/>
  <c r="R8" i="6"/>
  <c r="S7" i="6"/>
  <c r="R7" i="6"/>
  <c r="S6" i="6"/>
  <c r="R6" i="6"/>
  <c r="P26" i="6"/>
  <c r="P25" i="6"/>
  <c r="P24" i="6"/>
  <c r="P23" i="6"/>
  <c r="P22" i="6"/>
  <c r="P21" i="6"/>
  <c r="P20" i="6"/>
  <c r="P19" i="6"/>
  <c r="P18" i="6"/>
  <c r="P14" i="6"/>
  <c r="P13" i="6"/>
  <c r="P12" i="6"/>
  <c r="P11" i="6"/>
  <c r="P9" i="6"/>
  <c r="P8" i="6"/>
  <c r="P7" i="6"/>
  <c r="P6" i="6"/>
  <c r="O26" i="6"/>
  <c r="O25" i="6"/>
  <c r="O24" i="6"/>
  <c r="O23" i="6"/>
  <c r="O22" i="6"/>
  <c r="O21" i="6"/>
  <c r="O20" i="6"/>
  <c r="O19" i="6"/>
  <c r="O18" i="6"/>
  <c r="O14" i="6"/>
  <c r="O13" i="6"/>
  <c r="O12" i="6"/>
  <c r="O11" i="6"/>
  <c r="O9" i="6"/>
  <c r="O8" i="6"/>
  <c r="O7" i="6"/>
  <c r="O6" i="6"/>
  <c r="I40" i="6"/>
  <c r="H40" i="6"/>
  <c r="G40" i="6"/>
  <c r="F40" i="6"/>
  <c r="E40" i="6"/>
  <c r="D40" i="6"/>
  <c r="C40" i="6"/>
  <c r="B40" i="6"/>
  <c r="I39" i="6"/>
  <c r="H39" i="6"/>
  <c r="G39" i="6"/>
  <c r="F39" i="6"/>
  <c r="E39" i="6"/>
  <c r="D39" i="6"/>
  <c r="C39" i="6"/>
  <c r="B39" i="6"/>
  <c r="I38" i="6"/>
  <c r="H38" i="6"/>
  <c r="G38" i="6"/>
  <c r="F38" i="6"/>
  <c r="E38" i="6"/>
  <c r="D38" i="6"/>
  <c r="C38" i="6"/>
  <c r="B38" i="6"/>
  <c r="I37" i="6"/>
  <c r="H37" i="6"/>
  <c r="G37" i="6"/>
  <c r="F37" i="6"/>
  <c r="E37" i="6"/>
  <c r="D37" i="6"/>
  <c r="C37" i="6"/>
  <c r="B37" i="6"/>
  <c r="I36" i="6"/>
  <c r="H36" i="6"/>
  <c r="G36" i="6"/>
  <c r="F36" i="6"/>
  <c r="E36" i="6"/>
  <c r="D36" i="6"/>
  <c r="C36" i="6"/>
  <c r="B36" i="6"/>
  <c r="I35" i="6"/>
  <c r="H35" i="6"/>
  <c r="G35" i="6"/>
  <c r="F35" i="6"/>
  <c r="E35" i="6"/>
  <c r="D35" i="6"/>
  <c r="C35" i="6"/>
  <c r="B35" i="6"/>
  <c r="I34" i="6"/>
  <c r="H34" i="6"/>
  <c r="G34" i="6"/>
  <c r="F34" i="6"/>
  <c r="E34" i="6"/>
  <c r="D34" i="6"/>
  <c r="C34" i="6"/>
  <c r="B34" i="6"/>
  <c r="I33" i="6"/>
  <c r="H33" i="6"/>
  <c r="G33" i="6"/>
  <c r="F33" i="6"/>
  <c r="E33" i="6"/>
  <c r="D33" i="6"/>
  <c r="C33" i="6"/>
  <c r="B33" i="6"/>
  <c r="I32" i="6"/>
  <c r="H32" i="6"/>
  <c r="G32" i="6"/>
  <c r="F32" i="6"/>
  <c r="E32" i="6"/>
  <c r="D32" i="6"/>
  <c r="C32" i="6"/>
  <c r="B32" i="6"/>
  <c r="I27" i="6"/>
  <c r="H27" i="6"/>
  <c r="G27" i="6"/>
  <c r="F27" i="6"/>
  <c r="P27" i="6" s="1"/>
  <c r="E27" i="6"/>
  <c r="D27" i="6"/>
  <c r="C27" i="6"/>
  <c r="B27" i="6"/>
  <c r="I15" i="6"/>
  <c r="H15" i="6"/>
  <c r="G15" i="6"/>
  <c r="F15" i="6"/>
  <c r="P15" i="6" s="1"/>
  <c r="E15" i="6"/>
  <c r="D15" i="6"/>
  <c r="C15" i="6"/>
  <c r="B15" i="6"/>
  <c r="B41" i="6" s="1"/>
  <c r="K40" i="4"/>
  <c r="K39" i="4"/>
  <c r="K38" i="4"/>
  <c r="K35" i="4"/>
  <c r="K34" i="4"/>
  <c r="K33" i="4"/>
  <c r="K30" i="4"/>
  <c r="K29" i="4"/>
  <c r="K28" i="4"/>
  <c r="K22" i="4"/>
  <c r="K21" i="4"/>
  <c r="K20" i="4"/>
  <c r="K19" i="4"/>
  <c r="K16" i="4"/>
  <c r="K15" i="4"/>
  <c r="K14" i="4"/>
  <c r="K13" i="4"/>
  <c r="K10" i="4"/>
  <c r="K9" i="4"/>
  <c r="K8" i="4"/>
  <c r="K7" i="4"/>
  <c r="C38" i="3"/>
  <c r="C37" i="3"/>
  <c r="C36" i="3"/>
  <c r="C34" i="3"/>
  <c r="C33" i="3"/>
  <c r="C32" i="3"/>
  <c r="C30" i="3"/>
  <c r="C29" i="3"/>
  <c r="C28" i="3"/>
  <c r="C27" i="3"/>
  <c r="C25" i="3"/>
  <c r="C24" i="3"/>
  <c r="C23" i="3"/>
  <c r="C21" i="3"/>
  <c r="C20" i="3"/>
  <c r="C19" i="3"/>
  <c r="C18" i="3"/>
  <c r="C16" i="3"/>
  <c r="C15" i="3"/>
  <c r="C14" i="3"/>
  <c r="C13" i="3"/>
  <c r="C12" i="3"/>
  <c r="C11" i="3"/>
  <c r="C10" i="3"/>
  <c r="C9" i="3"/>
  <c r="C8" i="3"/>
  <c r="K35" i="6" l="1"/>
  <c r="D9" i="15" s="1"/>
  <c r="J35" i="6"/>
  <c r="O32" i="6"/>
  <c r="P32" i="6" s="1"/>
  <c r="O33" i="6"/>
  <c r="P33" i="6" s="1"/>
  <c r="O34" i="6"/>
  <c r="P34" i="6" s="1"/>
  <c r="O35" i="6"/>
  <c r="P35" i="6" s="1"/>
  <c r="O36" i="6"/>
  <c r="P36" i="6" s="1"/>
  <c r="O37" i="6"/>
  <c r="P37" i="6" s="1"/>
  <c r="O38" i="6"/>
  <c r="P38" i="6" s="1"/>
  <c r="O39" i="6"/>
  <c r="P39" i="6" s="1"/>
  <c r="O40" i="6"/>
  <c r="P40" i="6" s="1"/>
  <c r="E9" i="15"/>
  <c r="E11" i="15" s="1"/>
  <c r="E12" i="15" s="1"/>
  <c r="K36" i="6"/>
  <c r="S15" i="6"/>
  <c r="S27" i="6"/>
  <c r="S32" i="6"/>
  <c r="S33" i="6"/>
  <c r="S35" i="6"/>
  <c r="S36" i="6"/>
  <c r="S37" i="6"/>
  <c r="S39" i="6"/>
  <c r="O27" i="6"/>
  <c r="S40" i="6"/>
  <c r="O15" i="6"/>
  <c r="S34" i="6"/>
  <c r="S38" i="6"/>
  <c r="R27" i="6"/>
  <c r="R35" i="6"/>
  <c r="R39" i="6"/>
  <c r="R32" i="6"/>
  <c r="R36" i="6"/>
  <c r="R40" i="6"/>
  <c r="R15" i="6"/>
  <c r="R33" i="6"/>
  <c r="R37" i="6"/>
  <c r="R34" i="6"/>
  <c r="R38" i="6"/>
  <c r="C41" i="6"/>
  <c r="D41" i="6"/>
  <c r="E41" i="6"/>
  <c r="F41" i="6"/>
  <c r="G41" i="6"/>
  <c r="H41" i="6"/>
  <c r="I41" i="6"/>
  <c r="D11" i="15" l="1"/>
  <c r="M29" i="6"/>
  <c r="M30" i="6" s="1"/>
  <c r="Q35" i="6"/>
  <c r="F9" i="15"/>
  <c r="O41" i="6"/>
  <c r="P41" i="6" s="1"/>
  <c r="S41" i="6"/>
  <c r="R41" i="6"/>
  <c r="P42" i="6" l="1"/>
  <c r="O42" i="6"/>
  <c r="D54" i="2" l="1"/>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9" i="2"/>
  <c r="D8" i="2"/>
  <c r="M8" i="2"/>
  <c r="N8" i="2" s="1"/>
  <c r="L8" i="2"/>
</calcChain>
</file>

<file path=xl/sharedStrings.xml><?xml version="1.0" encoding="utf-8"?>
<sst xmlns="http://schemas.openxmlformats.org/spreadsheetml/2006/main" count="565" uniqueCount="263">
  <si>
    <t>CEHE 2026-2028 System Resiliency Plan</t>
  </si>
  <si>
    <t>Docket 57579</t>
  </si>
  <si>
    <t>RFI: TCUC 01-10</t>
  </si>
  <si>
    <t>Year End Customer Count</t>
  </si>
  <si>
    <t>Residential</t>
  </si>
  <si>
    <t>COM_SVS</t>
  </si>
  <si>
    <t>COM_SVL_AMS</t>
  </si>
  <si>
    <t>COM_SVL_IDR</t>
  </si>
  <si>
    <t>COM_PVS_AMS</t>
  </si>
  <si>
    <t>COM_PVS_IDR</t>
  </si>
  <si>
    <t>COM_MLS</t>
  </si>
  <si>
    <t>COM_SLS</t>
  </si>
  <si>
    <t>Commercial</t>
  </si>
  <si>
    <t>IND_SVL_IDR</t>
  </si>
  <si>
    <t>IND_PVS_IDR</t>
  </si>
  <si>
    <t>Small Industrial</t>
  </si>
  <si>
    <t>Large Industrial</t>
  </si>
  <si>
    <t>Municipal</t>
  </si>
  <si>
    <t xml:space="preserve">TOTAL </t>
  </si>
  <si>
    <t>ALL MEASURES</t>
  </si>
  <si>
    <t>RESILIENCY MEASURE</t>
  </si>
  <si>
    <t>Resiliency Measure (RM)</t>
  </si>
  <si>
    <t>3-Yr Cost ($MM)</t>
  </si>
  <si>
    <t>3-Yr O&amp;M Expense</t>
  </si>
  <si>
    <t>BCA</t>
  </si>
  <si>
    <t>3-Yr CMI</t>
  </si>
  <si>
    <t>2026 CMI</t>
  </si>
  <si>
    <t>2027 CMI</t>
  </si>
  <si>
    <t>2028 CMI</t>
  </si>
  <si>
    <t>Extreme Wind</t>
  </si>
  <si>
    <t xml:space="preserve">   Distribution Circuit Resiliency </t>
  </si>
  <si>
    <t>RM - 1</t>
  </si>
  <si>
    <t xml:space="preserve">   Strategic Undergrounding</t>
  </si>
  <si>
    <t>RM - 2</t>
  </si>
  <si>
    <t xml:space="preserve">   Restoration IGSD</t>
  </si>
  <si>
    <t>RM - 3</t>
  </si>
  <si>
    <t xml:space="preserve">   Distribution Pole Replacements/Bracing</t>
  </si>
  <si>
    <t>RM - 4</t>
  </si>
  <si>
    <t xml:space="preserve">   Vegetation Management </t>
  </si>
  <si>
    <t>RM - 5</t>
  </si>
  <si>
    <t xml:space="preserve">   Transmission System Hardening</t>
  </si>
  <si>
    <t>RM - 6</t>
  </si>
  <si>
    <t xml:space="preserve">   S90 Tower Replacements</t>
  </si>
  <si>
    <t>RM - 7</t>
  </si>
  <si>
    <t xml:space="preserve">   69kV-138kV Conversion Projects</t>
  </si>
  <si>
    <t>RM - 8</t>
  </si>
  <si>
    <t xml:space="preserve">   Coastal Transmission Resliency</t>
  </si>
  <si>
    <t>RM - 9</t>
  </si>
  <si>
    <t xml:space="preserve">Group Subtotal   </t>
  </si>
  <si>
    <t>Extreme Water (Flood)</t>
  </si>
  <si>
    <t xml:space="preserve">   Substation Flood Control</t>
  </si>
  <si>
    <t>RM - 10</t>
  </si>
  <si>
    <t xml:space="preserve">   Control Center Facility Upgrades</t>
  </si>
  <si>
    <t>RM - 11</t>
  </si>
  <si>
    <t xml:space="preserve">   MUCAMS</t>
  </si>
  <si>
    <t>RM - 12</t>
  </si>
  <si>
    <t xml:space="preserve">   Mobile Substations</t>
  </si>
  <si>
    <t>RM - 13</t>
  </si>
  <si>
    <t>Extreme Temperature (Freezing)</t>
  </si>
  <si>
    <t xml:space="preserve">    Anti-Galloping Technologies</t>
  </si>
  <si>
    <t>RM - 14</t>
  </si>
  <si>
    <t xml:space="preserve">    Loadshed IGSD</t>
  </si>
  <si>
    <t>RM - 15</t>
  </si>
  <si>
    <t xml:space="preserve">    Microgrids</t>
  </si>
  <si>
    <t>PP - 1</t>
  </si>
  <si>
    <t>Extreme Temperature (Drought)</t>
  </si>
  <si>
    <t xml:space="preserve">    Distribution Capacity Enhancement </t>
  </si>
  <si>
    <t>RM - 16</t>
  </si>
  <si>
    <t xml:space="preserve">    MUGS Reconductoring</t>
  </si>
  <si>
    <t>RM - 17</t>
  </si>
  <si>
    <t xml:space="preserve">    URD Cable Modernization</t>
  </si>
  <si>
    <t>RM - 18</t>
  </si>
  <si>
    <t xml:space="preserve">    Contamination Mitigation</t>
  </si>
  <si>
    <t>RM - 19</t>
  </si>
  <si>
    <t xml:space="preserve">    Substation Transformer Fire Protection Barriers</t>
  </si>
  <si>
    <t>RM - 20</t>
  </si>
  <si>
    <t xml:space="preserve">    Digital Substation</t>
  </si>
  <si>
    <t>RM - 21</t>
  </si>
  <si>
    <t xml:space="preserve">    Wildfire Advanced Analytics</t>
  </si>
  <si>
    <t>RM - 22</t>
  </si>
  <si>
    <t xml:space="preserve">    Wildfire Strategic Undergrounding</t>
  </si>
  <si>
    <t>RM - 23</t>
  </si>
  <si>
    <t xml:space="preserve">    Wildfire Vegetation Management</t>
  </si>
  <si>
    <t>RM - 24</t>
  </si>
  <si>
    <t xml:space="preserve">    Wildfire IGSD</t>
  </si>
  <si>
    <t>RM - 25</t>
  </si>
  <si>
    <t>Physical Attack</t>
  </si>
  <si>
    <t xml:space="preserve">   Substation Physical Security Fencing</t>
  </si>
  <si>
    <t>RM - 26</t>
  </si>
  <si>
    <t xml:space="preserve">   Substation Security Upgrades</t>
  </si>
  <si>
    <t>RM - 27</t>
  </si>
  <si>
    <t>Situational Awareness</t>
  </si>
  <si>
    <t xml:space="preserve">   Advanced Aerial Imagery Platform/Digital Twin </t>
  </si>
  <si>
    <t>RM - 33</t>
  </si>
  <si>
    <t xml:space="preserve">   Weather Stations</t>
  </si>
  <si>
    <t>RM - 34</t>
  </si>
  <si>
    <t xml:space="preserve">   Wildfire Cameras</t>
  </si>
  <si>
    <t>RM - 35</t>
  </si>
  <si>
    <t xml:space="preserve">   Backhaul Microwave Communication</t>
  </si>
  <si>
    <t>RM - 36</t>
  </si>
  <si>
    <t xml:space="preserve">   Voice &amp; Mobile Data Radio System Refresh</t>
  </si>
  <si>
    <t>RM - 37</t>
  </si>
  <si>
    <t>Emergency Operations Center</t>
  </si>
  <si>
    <t>RM - 38</t>
  </si>
  <si>
    <t>Hardened Service Centers</t>
  </si>
  <si>
    <t>RM - 39</t>
  </si>
  <si>
    <t xml:space="preserve">Totals     </t>
  </si>
  <si>
    <t>CMI Total</t>
  </si>
  <si>
    <t>CMI Ben, $35,000</t>
  </si>
  <si>
    <t>3yr %/Total</t>
  </si>
  <si>
    <t>Cost ($MM)</t>
  </si>
  <si>
    <t>3-YR O&amp;M</t>
  </si>
  <si>
    <t>2025 CMI</t>
  </si>
  <si>
    <t>System Hardening</t>
  </si>
  <si>
    <t xml:space="preserve">   Substation Transformer Fire Protection Barriers</t>
  </si>
  <si>
    <t xml:space="preserve">   Distribution Resiliency – Circuit Rebuilds</t>
  </si>
  <si>
    <t xml:space="preserve">   Strategic Undergrounding/Freeway Crossings</t>
  </si>
  <si>
    <t>Grid Modernization</t>
  </si>
  <si>
    <t xml:space="preserve">   Trip Savers</t>
  </si>
  <si>
    <t xml:space="preserve">   IGSD Installation Program</t>
  </si>
  <si>
    <t xml:space="preserve">   Medical Center Substation</t>
  </si>
  <si>
    <t>Flood Control</t>
  </si>
  <si>
    <t>Information Technology</t>
  </si>
  <si>
    <t xml:space="preserve">   Advanced Distribution Technology</t>
  </si>
  <si>
    <t xml:space="preserve">   Digital Substation</t>
  </si>
  <si>
    <t>System Secuity</t>
  </si>
  <si>
    <t>Vegetation Management</t>
  </si>
  <si>
    <t xml:space="preserve">   Targeted Critical Circuit Vegetation Management </t>
  </si>
  <si>
    <t>Resiliency Program</t>
  </si>
  <si>
    <t>Program Cost ($MM)</t>
  </si>
  <si>
    <t>VOLL  $5/kWH</t>
  </si>
  <si>
    <t>VOLL  $9/kWH</t>
  </si>
  <si>
    <t>VOLL  $25/kWH</t>
  </si>
  <si>
    <t>VOLL  $65/kWH</t>
  </si>
  <si>
    <t xml:space="preserve">   Coastal Islands Upgrades</t>
  </si>
  <si>
    <t xml:space="preserve">   Substation Fire Protection Barriers</t>
  </si>
  <si>
    <t xml:space="preserve">   Substation Flood Mitigation</t>
  </si>
  <si>
    <t>System Security</t>
  </si>
  <si>
    <t>Measure</t>
  </si>
  <si>
    <t>O&amp;M ($MM)</t>
  </si>
  <si>
    <t>BCA Ratio</t>
  </si>
  <si>
    <t xml:space="preserve">   Coastal Resliency Upgrades</t>
  </si>
  <si>
    <t xml:space="preserve">   IGSD Installations</t>
  </si>
  <si>
    <t xml:space="preserve">   Texas Medical Center Substation</t>
  </si>
  <si>
    <t>% of Total Cost</t>
  </si>
  <si>
    <t>TCUC RFI 1-11: CEHE’s Annual Distribution System SAIDI, SAIFI and CMI Including Extreme Weather Events</t>
  </si>
  <si>
    <t>SAIFI</t>
  </si>
  <si>
    <t>Major Event</t>
  </si>
  <si>
    <t>Forced Interruptions</t>
  </si>
  <si>
    <t>Scheduled Interruptions</t>
  </si>
  <si>
    <t>Outside Causes</t>
  </si>
  <si>
    <t>SAIDI</t>
  </si>
  <si>
    <t>CMI</t>
  </si>
  <si>
    <t>TCUC RFI 1-12: Distribution System SAIDI, SAIFI, and CMI Excluding Extreme Weather Events</t>
  </si>
  <si>
    <t>2017-24 AVG</t>
  </si>
  <si>
    <t>TCUC01-13 - CEHE Transmission SAIDI, SAIFI, and CMI Including Extreme Weather Events.xlsx</t>
  </si>
  <si>
    <t>Page 1 of 1</t>
  </si>
  <si>
    <t>Outside Causes - Transmission (Major Event)</t>
  </si>
  <si>
    <t>Outside Causes - Transmission (Non-Major Event)</t>
  </si>
  <si>
    <t>Outside Causes - Total</t>
  </si>
  <si>
    <t xml:space="preserve">Note: CenterPoint Houston’s focus during an extreme weather event is on the rapid restoration of power to our customers. The Company does track the cause of a particular outage; 
However, crews focusing on the rapid restoration of power are not always precise in their cause selection. Therefore, the Company does not believe this source of information is reliable for answering the question posed. However, in the interest of transparency, CenterPoint is providing the data. See attachment TCUC01-13.xlsx for annual Transmission system SAIDI, SAIFI, and CMI including extreme weather events. </t>
  </si>
  <si>
    <t>TCUC RFI 1-15: CEHE’s annual capital additions and O&amp;M expenses for the following resilience measures for each year since 2017</t>
  </si>
  <si>
    <t>Annual Capital ($ in millions)</t>
  </si>
  <si>
    <t>a. Distribution circuit resiliency</t>
  </si>
  <si>
    <t>b. Strategic undergrounding</t>
  </si>
  <si>
    <t>c. Distribution pole replacement and bracing</t>
  </si>
  <si>
    <t>d. Transmission system hardening</t>
  </si>
  <si>
    <t>e. Vegetation management</t>
  </si>
  <si>
    <t>f. 69kV conversion projects</t>
  </si>
  <si>
    <t>g. S90 tower replacements</t>
  </si>
  <si>
    <t>h. Distribution capacity enhancements/substations</t>
  </si>
  <si>
    <t>i. Substation flood control</t>
  </si>
  <si>
    <t>TOTAL</t>
  </si>
  <si>
    <t>Annual O&amp;M ($ in millions)</t>
  </si>
  <si>
    <t>e. Vegetation management*</t>
  </si>
  <si>
    <t>* This data can also be found in Project 41381 - ANNUAL VEGETATION MANAGEMENT PLANS AND REPORTS PURSUANT TO PUC SUBST. R. §25.96.</t>
  </si>
  <si>
    <t>2021-24 TOTAL</t>
  </si>
  <si>
    <t>2021-24 AVG/YR</t>
  </si>
  <si>
    <t>2017-20 TOTAL</t>
  </si>
  <si>
    <t>2017-20 AVG/YR</t>
  </si>
  <si>
    <t>TIMES 2017-20</t>
  </si>
  <si>
    <t>TOTAL O&amp;M/CAPITAL</t>
  </si>
  <si>
    <t>26-28 PLAN TOT</t>
  </si>
  <si>
    <t>26-28 AVG</t>
  </si>
  <si>
    <t>RM Reviewed</t>
  </si>
  <si>
    <t>Total RM</t>
  </si>
  <si>
    <t>Rev,% of total</t>
  </si>
  <si>
    <t>2024 SRP</t>
  </si>
  <si>
    <t>2025 SRP</t>
  </si>
  <si>
    <t>2025 Increase</t>
  </si>
  <si>
    <t>2025%Incr</t>
  </si>
  <si>
    <t>Major Events</t>
  </si>
  <si>
    <t>Weather (Including Lightning)</t>
  </si>
  <si>
    <t>Vegetation</t>
  </si>
  <si>
    <t>Animals and Birds</t>
  </si>
  <si>
    <t>People (Including cars and farm equip)</t>
  </si>
  <si>
    <t>Utility-owned Equipment</t>
  </si>
  <si>
    <t>Other</t>
  </si>
  <si>
    <t>Unknown</t>
  </si>
  <si>
    <t>2020-24 AVG</t>
  </si>
  <si>
    <t>Source:  CEHE Annual Service Quality Reports</t>
  </si>
  <si>
    <t>% of Hours/Year</t>
  </si>
  <si>
    <t>Causes of CEHE Distribution Forced Outages, % of Total</t>
  </si>
  <si>
    <t>SOAH DOCKET NO. 473-25-11558</t>
  </si>
  <si>
    <t>PUC Docket No. 57579</t>
  </si>
  <si>
    <t>2019-23 Avg</t>
  </si>
  <si>
    <t>Increase</t>
  </si>
  <si>
    <t>Increase, %</t>
  </si>
  <si>
    <t>% Increase</t>
  </si>
  <si>
    <t>CEHE Request</t>
  </si>
  <si>
    <t>TCUC Recommended</t>
  </si>
  <si>
    <t>TCUC Adjustment</t>
  </si>
  <si>
    <t>Transmission System Hardening</t>
  </si>
  <si>
    <t>Dkt 57579</t>
  </si>
  <si>
    <t>x</t>
  </si>
  <si>
    <t>Dkt 56548</t>
  </si>
  <si>
    <t>N/A</t>
  </si>
  <si>
    <t>Amount Not Addressed by TCUC</t>
  </si>
  <si>
    <t>Total CEHE SRP Amount</t>
  </si>
  <si>
    <t>RM</t>
  </si>
  <si>
    <t>Cost</t>
  </si>
  <si>
    <t>3yr CMI</t>
  </si>
  <si>
    <t>Est VOLL</t>
  </si>
  <si>
    <t>Est RestorBen</t>
  </si>
  <si>
    <t>Trans Hardening</t>
  </si>
  <si>
    <t>Veg Mgt</t>
  </si>
  <si>
    <t>Total</t>
  </si>
  <si>
    <t>3yr HRS</t>
  </si>
  <si>
    <t>RestorCost/Hr</t>
  </si>
  <si>
    <t>2019-23 TOTAL</t>
  </si>
  <si>
    <t>2019-23 AVG/YR</t>
  </si>
  <si>
    <t>Recommended Increase</t>
  </si>
  <si>
    <t>TCUC</t>
  </si>
  <si>
    <t>T&amp;D</t>
  </si>
  <si>
    <t>T&amp;D Major events</t>
  </si>
  <si>
    <t>T&amp;D Total w ME</t>
  </si>
  <si>
    <t>w RSP, CMI</t>
  </si>
  <si>
    <t>T&amp;D w RSP SAIDI</t>
  </si>
  <si>
    <t>2017-24 Average CMI</t>
  </si>
  <si>
    <t>2017-24 Avg SAIDI</t>
  </si>
  <si>
    <t>T&amp;D CMI w Major Events</t>
  </si>
  <si>
    <t>All SRP Measures</t>
  </si>
  <si>
    <t>VegMgt Measure</t>
  </si>
  <si>
    <t>Trans Hard Measure</t>
  </si>
  <si>
    <t>2021-24 TOT</t>
  </si>
  <si>
    <t>2021-24 AVG</t>
  </si>
  <si>
    <t>2019-23 AVG</t>
  </si>
  <si>
    <t xml:space="preserve">TCUC </t>
  </si>
  <si>
    <t>REC INCR/YR</t>
  </si>
  <si>
    <t>Attachment SN-6</t>
  </si>
  <si>
    <t>CONFIDENTIAL</t>
  </si>
  <si>
    <t>Tbl 2 - VM Spending Incr</t>
  </si>
  <si>
    <t>Tbl 4 - TRANS HARD Spending Incr</t>
  </si>
  <si>
    <t>TBL 3 - VM Reliab Impact</t>
  </si>
  <si>
    <t>TBL-5  Trans Hard Reliab Impact</t>
  </si>
  <si>
    <t>TBL 1 - Total 25 SRP Rel Impact</t>
  </si>
  <si>
    <t>Avg CMI/Yr</t>
  </si>
  <si>
    <t>SRP Est. CMI Reduction</t>
  </si>
  <si>
    <t>Total w SRP CMI Reduction</t>
  </si>
  <si>
    <t>2026-28 T&amp;D Reliability w  SRP</t>
  </si>
  <si>
    <t>Reliability Change w SRP</t>
  </si>
  <si>
    <t>2017-24 Reliability w/o SRP</t>
  </si>
  <si>
    <t>2026-28 SRP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</si>
</sst>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5" formatCode="&quot;$&quot;#,##0_);\(&quot;$&quot;#,##0\)"/>
    <numFmt numFmtId="44" formatCode="_(&quot;$&quot;* #,##0.00_);_(&quot;$&quot;* \(#,##0.00\);_(&quot;$&quot;* &quot;-&quot;??_);_(@_)"/>
    <numFmt numFmtId="43" formatCode="_(* #,##0.00_);_(* \(#,##0.00\);_(* &quot;-&quot;??_);_(@_)"/>
    <numFmt numFmtId="164" formatCode="_(&quot;$&quot;* #,##0.0_);_(&quot;$&quot;* \(#,##0.0\);_(&quot;$&quot;* &quot;-&quot;??_);_(@_)"/>
    <numFmt numFmtId="165" formatCode="0.0"/>
    <numFmt numFmtId="166" formatCode="#,##0.0_);\(#,##0.0\)"/>
    <numFmt numFmtId="167" formatCode="#,##0.0"/>
    <numFmt numFmtId="168" formatCode="0.0%"/>
    <numFmt numFmtId="169" formatCode="_(&quot;$&quot;* #,##0.0000_);_(&quot;$&quot;* \(#,##0.0000\);_(&quot;$&quot;* &quot;-&quot;??_);_(@_)"/>
    <numFmt numFmtId="170" formatCode="_(&quot;$&quot;* #,##0_);_(&quot;$&quot;* \(#,##0\);_(&quot;$&quot;* &quot;-&quot;??_);_(@_)"/>
    <numFmt numFmtId="171" formatCode="0.000"/>
    <numFmt numFmtId="172" formatCode="&quot;$&quot;#,##0"/>
    <numFmt numFmtId="173" formatCode="#,##0.00000"/>
    <numFmt numFmtId="174" formatCode="0.00&quot;%&quot;"/>
    <numFmt numFmtId="175" formatCode="0.0000%"/>
    <numFmt numFmtId="176" formatCode="&quot;$&quot;#,##0.0_);\(&quot;$&quot;#,##0.0\)"/>
    <numFmt numFmtId="177" formatCode="&quot;$&quot;#,##0.0"/>
    <numFmt numFmtId="178" formatCode="&quot;$&quot;#,##0.0_);[Red]\(&quot;$&quot;#,##0.0\)"/>
    <numFmt numFmtId="179" formatCode="0.000%"/>
  </numFmts>
  <fonts count="40">
    <font>
      <sz val="12"/>
      <color theme="1"/>
      <name val="Aptos Narrow"/>
      <family val="2"/>
      <scheme val="minor"/>
    </font>
    <font>
      <b/>
      <sz val="11"/>
      <color theme="1"/>
      <name val="Aptos Narrow"/>
      <family val="2"/>
      <scheme val="minor"/>
    </font>
    <font>
      <sz val="11"/>
      <color rgb="FF000000"/>
      <name val="Calibri"/>
      <family val="2"/>
    </font>
    <font>
      <b/>
      <sz val="11"/>
      <color rgb="FF000000"/>
      <name val="Calibri"/>
      <family val="2"/>
    </font>
    <font>
      <sz val="10"/>
      <color rgb="FF000000"/>
      <name val="Arial"/>
      <family val="2"/>
    </font>
    <font>
      <sz val="12"/>
      <color theme="1"/>
      <name val="Aptos Narrow"/>
      <family val="2"/>
      <scheme val="minor"/>
    </font>
    <font>
      <sz val="9"/>
      <name val="Arial"/>
      <family val="2"/>
    </font>
    <font>
      <b/>
      <sz val="9"/>
      <name val="Arial"/>
      <family val="2"/>
    </font>
    <font>
      <sz val="10"/>
      <name val="Arial"/>
      <family val="2"/>
    </font>
    <font>
      <b/>
      <sz val="9"/>
      <color rgb="FFFFFFFF"/>
      <name val="Arial"/>
      <family val="2"/>
    </font>
    <font>
      <b/>
      <sz val="9"/>
      <color rgb="FFFFFFFF"/>
      <name val="Arial Narrow"/>
      <family val="2"/>
    </font>
    <font>
      <b/>
      <sz val="9"/>
      <name val="Arial Narrow"/>
      <family val="2"/>
    </font>
    <font>
      <sz val="9"/>
      <name val="Arial Narrow"/>
      <family val="2"/>
    </font>
    <font>
      <sz val="9"/>
      <color rgb="FF000000"/>
      <name val="Arial"/>
      <family val="2"/>
    </font>
    <font>
      <sz val="9"/>
      <color rgb="FF000000"/>
      <name val="Arial Narrow"/>
      <family val="2"/>
    </font>
    <font>
      <b/>
      <sz val="9"/>
      <color rgb="FF000000"/>
      <name val="Arial"/>
      <family val="2"/>
    </font>
    <font>
      <b/>
      <sz val="10"/>
      <color rgb="FFFFFFFF"/>
      <name val="Arial"/>
      <family val="2"/>
    </font>
    <font>
      <b/>
      <sz val="10"/>
      <name val="Arial"/>
      <family val="2"/>
    </font>
    <font>
      <b/>
      <sz val="10"/>
      <color rgb="FF000000"/>
      <name val="Arial"/>
      <family val="2"/>
    </font>
    <font>
      <b/>
      <sz val="11"/>
      <color rgb="FF000000"/>
      <name val="Aptos"/>
      <family val="2"/>
    </font>
    <font>
      <b/>
      <sz val="11"/>
      <color theme="1"/>
      <name val="Aptos"/>
      <family val="2"/>
    </font>
    <font>
      <b/>
      <u/>
      <sz val="11"/>
      <color rgb="FF000000"/>
      <name val="Calibri"/>
      <family val="2"/>
    </font>
    <font>
      <sz val="11"/>
      <color theme="1"/>
      <name val="Calibri"/>
      <family val="2"/>
    </font>
    <font>
      <b/>
      <sz val="12"/>
      <color theme="1"/>
      <name val="Aptos Narrow"/>
      <scheme val="minor"/>
    </font>
    <font>
      <b/>
      <u/>
      <sz val="12"/>
      <color theme="1"/>
      <name val="Aptos Narrow"/>
      <scheme val="minor"/>
    </font>
    <font>
      <b/>
      <u/>
      <sz val="11"/>
      <color theme="1"/>
      <name val="Aptos Narrow"/>
      <family val="2"/>
      <scheme val="minor"/>
    </font>
    <font>
      <sz val="11"/>
      <name val="Aptos Narrow"/>
      <family val="2"/>
      <scheme val="minor"/>
    </font>
    <font>
      <b/>
      <sz val="11"/>
      <color theme="1"/>
      <name val="Aptos Narrow"/>
      <scheme val="minor"/>
    </font>
    <font>
      <sz val="11"/>
      <color theme="1"/>
      <name val="Aptos Narrow"/>
      <scheme val="minor"/>
    </font>
    <font>
      <b/>
      <u/>
      <sz val="11"/>
      <color theme="1"/>
      <name val="Aptos Narrow"/>
      <scheme val="minor"/>
    </font>
    <font>
      <u/>
      <sz val="12"/>
      <color theme="1"/>
      <name val="Aptos Narrow"/>
      <family val="2"/>
      <scheme val="minor"/>
    </font>
    <font>
      <u val="singleAccounting"/>
      <sz val="12"/>
      <color theme="1"/>
      <name val="Aptos Narrow"/>
      <family val="2"/>
      <scheme val="minor"/>
    </font>
    <font>
      <sz val="12"/>
      <color theme="1"/>
      <name val="Times New Roman"/>
      <family val="1"/>
    </font>
    <font>
      <b/>
      <sz val="10"/>
      <name val="Times New Roman"/>
      <family val="1"/>
    </font>
    <font>
      <u/>
      <sz val="12"/>
      <color theme="1"/>
      <name val="Times New Roman"/>
      <family val="1"/>
    </font>
    <font>
      <b/>
      <sz val="12"/>
      <color theme="1"/>
      <name val="Times New Roman"/>
      <family val="1"/>
    </font>
    <font>
      <u/>
      <sz val="12"/>
      <name val="Times New Roman"/>
      <family val="1"/>
    </font>
    <font>
      <sz val="12"/>
      <name val="Times New Roman"/>
      <family val="1"/>
    </font>
    <font>
      <sz val="12"/>
      <name val="Arial"/>
      <family val="2"/>
    </font>
    <font>
      <b/>
      <sz val="11"/>
      <color theme="1"/>
      <name val="Aptos Display"/>
      <family val="2"/>
      <scheme val="major"/>
    </font>
  </fonts>
  <fills count="7">
    <fill>
      <patternFill patternType="none"/>
    </fill>
    <fill>
      <patternFill patternType="gray125"/>
    </fill>
    <fill>
      <patternFill patternType="solid">
        <fgColor rgb="FF00B050"/>
        <bgColor indexed="64"/>
      </patternFill>
    </fill>
    <fill>
      <patternFill patternType="solid">
        <fgColor rgb="FFFFFFFF"/>
        <bgColor indexed="64"/>
      </patternFill>
    </fill>
    <fill>
      <patternFill patternType="solid">
        <fgColor rgb="FFFFFF00"/>
        <bgColor indexed="64"/>
      </patternFill>
    </fill>
    <fill>
      <patternFill patternType="solid">
        <fgColor rgb="FF70AD47"/>
        <bgColor indexed="64"/>
      </patternFill>
    </fill>
    <fill>
      <patternFill patternType="solid">
        <fgColor theme="1"/>
        <bgColor indexed="64"/>
      </patternFill>
    </fill>
  </fills>
  <borders count="29">
    <border>
      <left/>
      <right/>
      <top/>
      <bottom/>
      <diagonal/>
    </border>
    <border>
      <left/>
      <right/>
      <top/>
      <bottom style="thin">
        <color rgb="FF000000"/>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medium">
        <color rgb="FF70AD47"/>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bottom/>
      <diagonal/>
    </border>
    <border>
      <left/>
      <right style="thin">
        <color indexed="64"/>
      </right>
      <top/>
      <bottom/>
      <diagonal/>
    </border>
    <border>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5" fillId="0" borderId="0" applyFont="0" applyFill="0" applyBorder="0" applyAlignment="0" applyProtection="0"/>
    <xf numFmtId="44" fontId="5" fillId="0" borderId="0" applyFont="0" applyFill="0" applyBorder="0" applyAlignment="0" applyProtection="0"/>
  </cellStyleXfs>
  <cellXfs count="379">
    <xf numFmtId="0" fontId="0" fillId="0" borderId="0" xfId="0"/>
    <xf numFmtId="0" fontId="1" fillId="0" borderId="0" xfId="0" applyFont="1"/>
    <xf numFmtId="0" fontId="2" fillId="0" borderId="0" xfId="0" applyFont="1"/>
    <xf numFmtId="0" fontId="3" fillId="0" borderId="0" xfId="0" applyFont="1"/>
    <xf numFmtId="0" fontId="2" fillId="0" borderId="1" xfId="0" applyFont="1" applyBorder="1"/>
    <xf numFmtId="3" fontId="3" fillId="0" borderId="0" xfId="0" applyNumberFormat="1" applyFont="1"/>
    <xf numFmtId="3" fontId="2" fillId="0" borderId="0" xfId="0" applyNumberFormat="1" applyFont="1"/>
    <xf numFmtId="3" fontId="4" fillId="0" borderId="0" xfId="0" applyNumberFormat="1" applyFont="1"/>
    <xf numFmtId="0" fontId="4" fillId="0" borderId="0" xfId="0" applyFont="1"/>
    <xf numFmtId="0" fontId="3" fillId="0" borderId="2" xfId="0" applyFont="1" applyBorder="1"/>
    <xf numFmtId="0" fontId="4" fillId="0" borderId="1" xfId="0" applyFont="1" applyBorder="1"/>
    <xf numFmtId="0" fontId="3" fillId="0" borderId="1" xfId="0" applyFont="1" applyBorder="1"/>
    <xf numFmtId="3" fontId="3" fillId="0" borderId="3" xfId="0" applyNumberFormat="1" applyFont="1" applyBorder="1"/>
    <xf numFmtId="44" fontId="0" fillId="0" borderId="0" xfId="0" applyNumberFormat="1"/>
    <xf numFmtId="165" fontId="0" fillId="0" borderId="0" xfId="0" applyNumberFormat="1"/>
    <xf numFmtId="0" fontId="6" fillId="0" borderId="0" xfId="0" applyFont="1"/>
    <xf numFmtId="0" fontId="7" fillId="0" borderId="0" xfId="0" applyFont="1"/>
    <xf numFmtId="44" fontId="6" fillId="0" borderId="0" xfId="2" applyFont="1" applyAlignment="1">
      <alignment horizontal="center"/>
    </xf>
    <xf numFmtId="0" fontId="9" fillId="2" borderId="4" xfId="0" applyFont="1" applyFill="1" applyBorder="1" applyAlignment="1">
      <alignment vertical="center" wrapText="1"/>
    </xf>
    <xf numFmtId="0" fontId="10"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44" fontId="9" fillId="2" borderId="4" xfId="2" applyFont="1" applyFill="1" applyBorder="1" applyAlignment="1">
      <alignment horizontal="center" vertical="center" wrapText="1"/>
    </xf>
    <xf numFmtId="0" fontId="7" fillId="0" borderId="4" xfId="0" applyFont="1" applyBorder="1" applyAlignment="1">
      <alignment vertical="center" wrapText="1"/>
    </xf>
    <xf numFmtId="0" fontId="11" fillId="0" borderId="4" xfId="0" applyFont="1" applyBorder="1" applyAlignment="1">
      <alignment horizontal="center" vertical="center" wrapText="1"/>
    </xf>
    <xf numFmtId="0" fontId="9" fillId="0" borderId="4" xfId="0" applyFont="1" applyBorder="1" applyAlignment="1">
      <alignment vertical="center" wrapText="1"/>
    </xf>
    <xf numFmtId="44" fontId="9" fillId="0" borderId="4" xfId="2" applyFont="1" applyFill="1" applyBorder="1" applyAlignment="1">
      <alignment horizontal="center" vertical="center" wrapText="1"/>
    </xf>
    <xf numFmtId="0" fontId="9" fillId="0" borderId="4" xfId="0" applyFont="1" applyBorder="1" applyAlignment="1">
      <alignment horizontal="center" vertical="center" wrapText="1"/>
    </xf>
    <xf numFmtId="0" fontId="6" fillId="3" borderId="4" xfId="0" applyFont="1" applyFill="1" applyBorder="1" applyAlignment="1">
      <alignment vertical="center" wrapText="1"/>
    </xf>
    <xf numFmtId="0" fontId="12" fillId="3" borderId="4" xfId="0" applyFont="1" applyFill="1" applyBorder="1" applyAlignment="1">
      <alignment horizontal="center" vertical="center" wrapText="1"/>
    </xf>
    <xf numFmtId="164" fontId="13" fillId="3" borderId="4" xfId="2" applyNumberFormat="1" applyFont="1" applyFill="1" applyBorder="1" applyAlignment="1">
      <alignment vertical="center" wrapText="1"/>
    </xf>
    <xf numFmtId="164" fontId="6" fillId="0" borderId="4" xfId="2"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horizontal="center" vertical="center" wrapText="1"/>
    </xf>
    <xf numFmtId="0" fontId="13" fillId="3" borderId="4" xfId="0" applyFont="1" applyFill="1" applyBorder="1" applyAlignment="1">
      <alignment vertical="center" wrapText="1"/>
    </xf>
    <xf numFmtId="0" fontId="14" fillId="3" borderId="4" xfId="0" applyFont="1" applyFill="1" applyBorder="1" applyAlignment="1">
      <alignment horizontal="center" vertical="center" wrapText="1"/>
    </xf>
    <xf numFmtId="164" fontId="6" fillId="0" borderId="4" xfId="2" applyNumberFormat="1" applyFont="1" applyFill="1" applyBorder="1" applyAlignment="1">
      <alignment horizontal="center" vertical="center" wrapText="1"/>
    </xf>
    <xf numFmtId="164" fontId="6" fillId="0" borderId="4" xfId="2" applyNumberFormat="1" applyFont="1" applyBorder="1"/>
    <xf numFmtId="164" fontId="6" fillId="0" borderId="4" xfId="2" applyNumberFormat="1" applyFont="1" applyBorder="1" applyAlignment="1">
      <alignment vertical="center" wrapText="1"/>
    </xf>
    <xf numFmtId="0" fontId="7" fillId="0" borderId="4" xfId="0" applyFont="1" applyBorder="1" applyAlignment="1">
      <alignment horizontal="right" vertical="center" wrapText="1"/>
    </xf>
    <xf numFmtId="164" fontId="7" fillId="0" borderId="4" xfId="0" applyNumberFormat="1" applyFont="1" applyBorder="1" applyAlignment="1">
      <alignment vertical="center" wrapText="1"/>
    </xf>
    <xf numFmtId="165" fontId="7" fillId="0" borderId="4" xfId="0" applyNumberFormat="1" applyFont="1" applyBorder="1" applyAlignment="1">
      <alignment horizontal="center" vertical="center" wrapText="1"/>
    </xf>
    <xf numFmtId="164" fontId="6" fillId="0" borderId="4" xfId="0" applyNumberFormat="1" applyFont="1" applyBorder="1" applyAlignment="1">
      <alignment vertical="center" wrapText="1"/>
    </xf>
    <xf numFmtId="44" fontId="6" fillId="0" borderId="4" xfId="2" applyFont="1" applyFill="1" applyBorder="1" applyAlignment="1">
      <alignment horizontal="center" vertical="center" wrapText="1"/>
    </xf>
    <xf numFmtId="0" fontId="6" fillId="0" borderId="4" xfId="0" applyFont="1" applyBorder="1"/>
    <xf numFmtId="0" fontId="12" fillId="0" borderId="4" xfId="0" applyFont="1" applyBorder="1" applyAlignment="1">
      <alignment horizontal="center"/>
    </xf>
    <xf numFmtId="164" fontId="6" fillId="0" borderId="4" xfId="2" applyNumberFormat="1" applyFont="1" applyBorder="1" applyAlignment="1">
      <alignment horizontal="center"/>
    </xf>
    <xf numFmtId="165" fontId="6" fillId="0" borderId="4" xfId="0" applyNumberFormat="1" applyFont="1" applyBorder="1" applyAlignment="1">
      <alignment horizontal="center"/>
    </xf>
    <xf numFmtId="167" fontId="6" fillId="0" borderId="4" xfId="0" applyNumberFormat="1" applyFont="1" applyBorder="1" applyAlignment="1">
      <alignment horizontal="center"/>
    </xf>
    <xf numFmtId="44" fontId="6" fillId="0" borderId="4" xfId="2" applyFont="1" applyBorder="1" applyAlignment="1">
      <alignment horizontal="center"/>
    </xf>
    <xf numFmtId="166" fontId="6" fillId="0" borderId="4" xfId="2" applyNumberFormat="1" applyFont="1" applyBorder="1" applyAlignment="1">
      <alignment horizontal="center"/>
    </xf>
    <xf numFmtId="44" fontId="6" fillId="0" borderId="4" xfId="2" applyFont="1" applyBorder="1" applyAlignment="1">
      <alignment horizontal="center" vertical="center" wrapText="1"/>
    </xf>
    <xf numFmtId="166" fontId="7" fillId="0" borderId="4" xfId="0" applyNumberFormat="1" applyFont="1" applyBorder="1" applyAlignment="1">
      <alignment horizontal="center" vertical="center" wrapText="1"/>
    </xf>
    <xf numFmtId="0" fontId="15" fillId="3" borderId="4" xfId="0" applyFont="1" applyFill="1" applyBorder="1" applyAlignment="1">
      <alignment vertical="center" wrapText="1"/>
    </xf>
    <xf numFmtId="44" fontId="7" fillId="0" borderId="4" xfId="0" applyNumberFormat="1" applyFont="1" applyBorder="1" applyAlignment="1">
      <alignment vertical="center" wrapText="1"/>
    </xf>
    <xf numFmtId="0" fontId="7" fillId="0" borderId="4" xfId="0" applyFont="1" applyBorder="1" applyAlignment="1">
      <alignment horizontal="left" vertical="center" wrapText="1"/>
    </xf>
    <xf numFmtId="44" fontId="7" fillId="0" borderId="4" xfId="2" applyFont="1" applyFill="1" applyBorder="1" applyAlignment="1">
      <alignment horizontal="center" vertical="center" wrapText="1"/>
    </xf>
    <xf numFmtId="0" fontId="15" fillId="3" borderId="4" xfId="0" applyFont="1" applyFill="1" applyBorder="1" applyAlignment="1">
      <alignment horizontal="right" vertical="center" wrapText="1"/>
    </xf>
    <xf numFmtId="164" fontId="15" fillId="3" borderId="4" xfId="0" applyNumberFormat="1" applyFont="1" applyFill="1" applyBorder="1" applyAlignment="1">
      <alignment vertical="center" wrapText="1"/>
    </xf>
    <xf numFmtId="164" fontId="15" fillId="0" borderId="4" xfId="0" applyNumberFormat="1" applyFont="1" applyBorder="1" applyAlignment="1">
      <alignment vertical="center" wrapText="1"/>
    </xf>
    <xf numFmtId="37" fontId="15" fillId="0" borderId="4" xfId="0" applyNumberFormat="1" applyFont="1" applyBorder="1" applyAlignment="1">
      <alignment horizontal="center" vertical="center" wrapText="1"/>
    </xf>
    <xf numFmtId="0" fontId="6" fillId="0" borderId="0" xfId="0" applyFont="1" applyAlignment="1">
      <alignment horizontal="center"/>
    </xf>
    <xf numFmtId="165" fontId="6" fillId="0" borderId="0" xfId="0" applyNumberFormat="1" applyFont="1"/>
    <xf numFmtId="0" fontId="9" fillId="2" borderId="3" xfId="0" applyFont="1" applyFill="1" applyBorder="1" applyAlignment="1">
      <alignment horizontal="center" vertical="center" wrapText="1"/>
    </xf>
    <xf numFmtId="165" fontId="6" fillId="4" borderId="4" xfId="0" applyNumberFormat="1" applyFont="1" applyFill="1" applyBorder="1" applyAlignment="1">
      <alignment horizontal="center" vertical="center" wrapText="1"/>
    </xf>
    <xf numFmtId="0" fontId="7" fillId="4" borderId="4" xfId="0" applyFont="1" applyFill="1" applyBorder="1" applyAlignment="1">
      <alignment vertical="center" wrapText="1"/>
    </xf>
    <xf numFmtId="0" fontId="11" fillId="4" borderId="4" xfId="0" applyFont="1" applyFill="1" applyBorder="1" applyAlignment="1">
      <alignment horizontal="center" vertical="center" wrapText="1"/>
    </xf>
    <xf numFmtId="164" fontId="7" fillId="4" borderId="4" xfId="2" applyNumberFormat="1" applyFont="1" applyFill="1" applyBorder="1" applyAlignment="1">
      <alignment vertical="center" wrapText="1"/>
    </xf>
    <xf numFmtId="164" fontId="7" fillId="4" borderId="4" xfId="2" applyNumberFormat="1" applyFont="1" applyFill="1" applyBorder="1" applyAlignment="1">
      <alignment horizontal="center" vertical="center" wrapText="1"/>
    </xf>
    <xf numFmtId="165" fontId="7" fillId="4" borderId="4" xfId="0" applyNumberFormat="1" applyFont="1" applyFill="1" applyBorder="1" applyAlignment="1">
      <alignment horizontal="center" vertical="center" wrapText="1"/>
    </xf>
    <xf numFmtId="168" fontId="11" fillId="3" borderId="4" xfId="0" applyNumberFormat="1" applyFont="1" applyFill="1" applyBorder="1" applyAlignment="1">
      <alignment horizontal="center" vertical="center" wrapText="1"/>
    </xf>
    <xf numFmtId="0" fontId="6" fillId="4" borderId="4" xfId="0" applyFont="1" applyFill="1" applyBorder="1" applyAlignment="1">
      <alignment horizontal="right" vertical="center" wrapText="1"/>
    </xf>
    <xf numFmtId="168" fontId="12" fillId="4" borderId="4" xfId="0" applyNumberFormat="1" applyFont="1" applyFill="1" applyBorder="1" applyAlignment="1">
      <alignment horizontal="center" vertical="center" wrapText="1"/>
    </xf>
    <xf numFmtId="164" fontId="6" fillId="4" borderId="4" xfId="0" applyNumberFormat="1" applyFont="1" applyFill="1" applyBorder="1" applyAlignment="1">
      <alignment vertical="center" wrapText="1"/>
    </xf>
    <xf numFmtId="0" fontId="7" fillId="4" borderId="4" xfId="0" applyFont="1" applyFill="1" applyBorder="1" applyAlignment="1">
      <alignment horizontal="right" vertical="center" wrapText="1"/>
    </xf>
    <xf numFmtId="168" fontId="11" fillId="4" borderId="4" xfId="0" applyNumberFormat="1" applyFont="1" applyFill="1" applyBorder="1" applyAlignment="1">
      <alignment horizontal="center" vertical="center" wrapText="1"/>
    </xf>
    <xf numFmtId="164" fontId="7" fillId="4" borderId="4" xfId="0" applyNumberFormat="1" applyFont="1" applyFill="1" applyBorder="1" applyAlignment="1">
      <alignment vertical="center" wrapText="1"/>
    </xf>
    <xf numFmtId="166" fontId="7" fillId="4" borderId="4" xfId="0" applyNumberFormat="1" applyFont="1" applyFill="1" applyBorder="1" applyAlignment="1">
      <alignment horizontal="center" wrapText="1"/>
    </xf>
    <xf numFmtId="0" fontId="6" fillId="4" borderId="4" xfId="0" applyFont="1" applyFill="1" applyBorder="1"/>
    <xf numFmtId="0" fontId="7" fillId="4" borderId="4" xfId="0" applyFont="1" applyFill="1" applyBorder="1"/>
    <xf numFmtId="166" fontId="7" fillId="4" borderId="4" xfId="0" applyNumberFormat="1" applyFont="1" applyFill="1" applyBorder="1" applyAlignment="1">
      <alignment horizontal="center" vertical="center" wrapText="1"/>
    </xf>
    <xf numFmtId="164" fontId="7" fillId="4" borderId="4" xfId="2" applyNumberFormat="1" applyFont="1" applyFill="1" applyBorder="1" applyAlignment="1">
      <alignment vertical="center"/>
    </xf>
    <xf numFmtId="0" fontId="17" fillId="0" borderId="4" xfId="0" applyFont="1" applyBorder="1" applyAlignment="1">
      <alignment vertical="center" wrapText="1"/>
    </xf>
    <xf numFmtId="0" fontId="16" fillId="0" borderId="4" xfId="0" applyFont="1" applyBorder="1" applyAlignment="1">
      <alignment vertical="center" wrapText="1"/>
    </xf>
    <xf numFmtId="44" fontId="16" fillId="0" borderId="4" xfId="2"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8" fillId="0" borderId="4" xfId="0" applyFont="1" applyBorder="1" applyAlignment="1">
      <alignment vertical="center" wrapText="1"/>
    </xf>
    <xf numFmtId="164" fontId="8" fillId="0" borderId="4" xfId="0" applyNumberFormat="1" applyFont="1" applyBorder="1" applyAlignment="1">
      <alignment vertical="center" wrapText="1"/>
    </xf>
    <xf numFmtId="44" fontId="8" fillId="0" borderId="4" xfId="2" applyFont="1" applyFill="1" applyBorder="1" applyAlignment="1">
      <alignment horizontal="center" vertical="center" wrapText="1"/>
    </xf>
    <xf numFmtId="165" fontId="8" fillId="0" borderId="4" xfId="0" applyNumberFormat="1" applyFont="1" applyBorder="1" applyAlignment="1">
      <alignment horizontal="center" vertical="center" wrapText="1"/>
    </xf>
    <xf numFmtId="0" fontId="17" fillId="0" borderId="4" xfId="0" applyFont="1" applyBorder="1" applyAlignment="1">
      <alignment horizontal="right" vertical="center" wrapText="1"/>
    </xf>
    <xf numFmtId="164" fontId="17" fillId="0" borderId="4" xfId="0" applyNumberFormat="1" applyFont="1" applyBorder="1" applyAlignment="1">
      <alignment vertical="center" wrapText="1"/>
    </xf>
    <xf numFmtId="44" fontId="17" fillId="0" borderId="4" xfId="0" applyNumberFormat="1" applyFont="1" applyBorder="1" applyAlignment="1">
      <alignment vertical="center" wrapText="1"/>
    </xf>
    <xf numFmtId="165" fontId="17" fillId="0" borderId="4" xfId="0" applyNumberFormat="1" applyFont="1" applyBorder="1" applyAlignment="1">
      <alignment horizontal="center" vertical="center" wrapText="1"/>
    </xf>
    <xf numFmtId="166" fontId="17" fillId="0" borderId="4" xfId="0" applyNumberFormat="1" applyFont="1" applyBorder="1" applyAlignment="1">
      <alignment horizontal="center" vertical="center" wrapText="1"/>
    </xf>
    <xf numFmtId="0" fontId="17" fillId="0" borderId="4" xfId="0" applyFont="1" applyBorder="1" applyAlignment="1">
      <alignment horizontal="left" vertical="center" wrapText="1"/>
    </xf>
    <xf numFmtId="44" fontId="17" fillId="0" borderId="4" xfId="2" applyFont="1" applyFill="1" applyBorder="1" applyAlignment="1">
      <alignment horizontal="center" vertical="center" wrapText="1"/>
    </xf>
    <xf numFmtId="0" fontId="8" fillId="0" borderId="4" xfId="0" applyFont="1" applyBorder="1" applyAlignment="1">
      <alignment horizontal="left" vertical="center" wrapText="1"/>
    </xf>
    <xf numFmtId="166" fontId="8" fillId="0" borderId="4" xfId="0" applyNumberFormat="1" applyFont="1" applyBorder="1" applyAlignment="1">
      <alignment horizontal="center" vertical="center" wrapText="1"/>
    </xf>
    <xf numFmtId="44" fontId="18" fillId="0" borderId="4" xfId="0" applyNumberFormat="1" applyFont="1" applyBorder="1" applyAlignment="1">
      <alignment vertical="center" wrapText="1"/>
    </xf>
    <xf numFmtId="37" fontId="18" fillId="0" borderId="4" xfId="0" applyNumberFormat="1" applyFont="1" applyBorder="1" applyAlignment="1">
      <alignment horizontal="center" vertical="center" wrapText="1"/>
    </xf>
    <xf numFmtId="1" fontId="17" fillId="0" borderId="4" xfId="0" applyNumberFormat="1" applyFont="1" applyBorder="1" applyAlignment="1">
      <alignment horizontal="center" vertical="center" wrapText="1"/>
    </xf>
    <xf numFmtId="166" fontId="8" fillId="0" borderId="4" xfId="0" quotePrefix="1" applyNumberFormat="1" applyFont="1" applyBorder="1" applyAlignment="1">
      <alignment horizontal="center" vertical="center" wrapText="1"/>
    </xf>
    <xf numFmtId="165" fontId="17" fillId="0" borderId="4" xfId="0" quotePrefix="1" applyNumberFormat="1" applyFont="1" applyBorder="1" applyAlignment="1">
      <alignment horizontal="center" vertical="center" wrapText="1"/>
    </xf>
    <xf numFmtId="44" fontId="8" fillId="0" borderId="4" xfId="0" applyNumberFormat="1" applyFont="1" applyBorder="1" applyAlignment="1">
      <alignment vertical="center" wrapText="1"/>
    </xf>
    <xf numFmtId="166" fontId="8" fillId="0" borderId="4" xfId="0" applyNumberFormat="1" applyFont="1" applyBorder="1" applyAlignment="1">
      <alignment vertical="center" wrapText="1"/>
    </xf>
    <xf numFmtId="166" fontId="17" fillId="0" borderId="4" xfId="0" applyNumberFormat="1" applyFont="1" applyBorder="1" applyAlignment="1">
      <alignment horizontal="right" vertical="center" wrapText="1"/>
    </xf>
    <xf numFmtId="44" fontId="0" fillId="0" borderId="0" xfId="2" applyFont="1" applyAlignment="1">
      <alignment horizontal="center"/>
    </xf>
    <xf numFmtId="0" fontId="16" fillId="2" borderId="4" xfId="0" applyFont="1" applyFill="1" applyBorder="1" applyAlignment="1">
      <alignment vertical="center" wrapText="1"/>
    </xf>
    <xf numFmtId="0" fontId="16" fillId="2" borderId="4" xfId="0" applyFont="1" applyFill="1" applyBorder="1" applyAlignment="1">
      <alignment horizontal="center" vertical="center" wrapText="1"/>
    </xf>
    <xf numFmtId="44" fontId="16" fillId="2" borderId="4" xfId="2" applyFont="1" applyFill="1" applyBorder="1" applyAlignment="1">
      <alignment horizontal="center" vertical="center" wrapText="1"/>
    </xf>
    <xf numFmtId="0" fontId="16" fillId="5" borderId="5" xfId="0" applyFont="1" applyFill="1" applyBorder="1" applyAlignment="1">
      <alignment horizontal="center" vertical="center" wrapText="1"/>
    </xf>
    <xf numFmtId="44" fontId="8" fillId="0" borderId="4" xfId="2" applyFont="1" applyBorder="1" applyAlignment="1">
      <alignment horizontal="center" vertical="center" wrapText="1"/>
    </xf>
    <xf numFmtId="169" fontId="8" fillId="0" borderId="4" xfId="2" applyNumberFormat="1" applyFont="1" applyBorder="1" applyAlignment="1">
      <alignment horizontal="center" vertical="center" wrapText="1"/>
    </xf>
    <xf numFmtId="0" fontId="4" fillId="3" borderId="4" xfId="0" applyFont="1" applyFill="1" applyBorder="1" applyAlignment="1">
      <alignment vertical="center" wrapText="1"/>
    </xf>
    <xf numFmtId="0" fontId="8" fillId="3" borderId="4" xfId="0" applyFont="1" applyFill="1" applyBorder="1" applyAlignment="1">
      <alignment vertical="center" wrapText="1"/>
    </xf>
    <xf numFmtId="0" fontId="18" fillId="3" borderId="4" xfId="0" applyFont="1" applyFill="1" applyBorder="1" applyAlignment="1">
      <alignment vertical="center" wrapText="1"/>
    </xf>
    <xf numFmtId="0" fontId="18" fillId="3" borderId="4" xfId="0" applyFont="1" applyFill="1" applyBorder="1" applyAlignment="1">
      <alignment horizontal="right" vertical="center" wrapText="1"/>
    </xf>
    <xf numFmtId="164" fontId="18" fillId="3" borderId="4" xfId="0" applyNumberFormat="1" applyFont="1" applyFill="1" applyBorder="1" applyAlignment="1">
      <alignment vertical="center" wrapText="1"/>
    </xf>
    <xf numFmtId="37" fontId="18" fillId="3" borderId="4" xfId="0" applyNumberFormat="1" applyFont="1" applyFill="1" applyBorder="1" applyAlignment="1">
      <alignment horizontal="center" vertical="center" wrapText="1"/>
    </xf>
    <xf numFmtId="170" fontId="18" fillId="3" borderId="4" xfId="0" applyNumberFormat="1" applyFont="1" applyFill="1" applyBorder="1" applyAlignment="1">
      <alignment vertical="center" wrapText="1"/>
    </xf>
    <xf numFmtId="44" fontId="18" fillId="3" borderId="4" xfId="2" applyFont="1" applyFill="1" applyBorder="1" applyAlignment="1">
      <alignment horizontal="center" vertical="center" wrapText="1"/>
    </xf>
    <xf numFmtId="44" fontId="4" fillId="3" borderId="4" xfId="2" applyFont="1" applyFill="1" applyBorder="1" applyAlignment="1">
      <alignment horizontal="center" vertical="center" wrapText="1"/>
    </xf>
    <xf numFmtId="0" fontId="16" fillId="5" borderId="4" xfId="0" applyFont="1" applyFill="1" applyBorder="1" applyAlignment="1">
      <alignment vertical="center" wrapText="1"/>
    </xf>
    <xf numFmtId="0" fontId="16" fillId="5" borderId="4" xfId="0" applyFont="1" applyFill="1" applyBorder="1" applyAlignment="1">
      <alignment horizontal="center" vertical="center" wrapText="1"/>
    </xf>
    <xf numFmtId="164" fontId="8" fillId="0" borderId="4" xfId="2" applyNumberFormat="1" applyFont="1" applyBorder="1" applyAlignment="1">
      <alignment vertical="center" wrapText="1"/>
    </xf>
    <xf numFmtId="164" fontId="4" fillId="3" borderId="4" xfId="2" applyNumberFormat="1" applyFont="1" applyFill="1" applyBorder="1" applyAlignment="1">
      <alignment vertical="center" wrapText="1"/>
    </xf>
    <xf numFmtId="164" fontId="0" fillId="0" borderId="0" xfId="2" applyNumberFormat="1" applyFont="1"/>
    <xf numFmtId="164" fontId="0" fillId="0" borderId="4" xfId="2" applyNumberFormat="1" applyFont="1" applyBorder="1"/>
    <xf numFmtId="164" fontId="17" fillId="0" borderId="4" xfId="2" applyNumberFormat="1" applyFont="1" applyBorder="1"/>
    <xf numFmtId="164" fontId="17" fillId="0" borderId="0" xfId="2" applyNumberFormat="1" applyFont="1"/>
    <xf numFmtId="164" fontId="17" fillId="0" borderId="4" xfId="2" applyNumberFormat="1" applyFont="1" applyBorder="1" applyAlignment="1">
      <alignment vertical="center" wrapText="1"/>
    </xf>
    <xf numFmtId="164" fontId="18" fillId="3" borderId="4" xfId="2" applyNumberFormat="1" applyFont="1" applyFill="1" applyBorder="1" applyAlignment="1">
      <alignment vertical="center" wrapText="1"/>
    </xf>
    <xf numFmtId="0" fontId="16" fillId="6" borderId="4" xfId="0" applyFont="1" applyFill="1" applyBorder="1" applyAlignment="1">
      <alignment vertical="center" wrapText="1"/>
    </xf>
    <xf numFmtId="0" fontId="16" fillId="6" borderId="4" xfId="0" applyFont="1" applyFill="1" applyBorder="1" applyAlignment="1">
      <alignment horizontal="center" vertical="center" wrapText="1"/>
    </xf>
    <xf numFmtId="44" fontId="16" fillId="6" borderId="4" xfId="2" applyFont="1" applyFill="1" applyBorder="1" applyAlignment="1">
      <alignment horizontal="center" vertical="center" wrapText="1"/>
    </xf>
    <xf numFmtId="44" fontId="8" fillId="0" borderId="4" xfId="2" applyFont="1" applyBorder="1" applyAlignment="1">
      <alignment vertical="center" wrapText="1"/>
    </xf>
    <xf numFmtId="44" fontId="17" fillId="0" borderId="4" xfId="2" applyFont="1" applyBorder="1" applyAlignment="1">
      <alignment horizontal="center" vertical="center" wrapText="1"/>
    </xf>
    <xf numFmtId="0" fontId="4" fillId="3" borderId="0" xfId="0" applyFont="1" applyFill="1" applyBorder="1" applyAlignment="1">
      <alignment vertical="center" wrapText="1"/>
    </xf>
    <xf numFmtId="0" fontId="17" fillId="0" borderId="0" xfId="0" applyFont="1" applyBorder="1" applyAlignment="1">
      <alignment vertical="center" wrapText="1"/>
    </xf>
    <xf numFmtId="168" fontId="8" fillId="0" borderId="4" xfId="0" applyNumberFormat="1" applyFont="1" applyBorder="1" applyAlignment="1">
      <alignment horizontal="center" vertical="center" wrapText="1"/>
    </xf>
    <xf numFmtId="168" fontId="0" fillId="0" borderId="0" xfId="0" applyNumberFormat="1"/>
    <xf numFmtId="0" fontId="7" fillId="4" borderId="4" xfId="0" applyFont="1" applyFill="1" applyBorder="1" applyAlignment="1">
      <alignment horizontal="left" vertical="center" wrapText="1"/>
    </xf>
    <xf numFmtId="164" fontId="7" fillId="4" borderId="4" xfId="2" applyNumberFormat="1" applyFont="1" applyFill="1" applyBorder="1"/>
    <xf numFmtId="0" fontId="19" fillId="0" borderId="0" xfId="0" applyFont="1" applyAlignment="1">
      <alignment horizontal="centerContinuous" wrapText="1"/>
    </xf>
    <xf numFmtId="0" fontId="0" fillId="0" borderId="0" xfId="0" applyAlignment="1">
      <alignment horizontal="centerContinuous"/>
    </xf>
    <xf numFmtId="0" fontId="20" fillId="0" borderId="0" xfId="0" applyFont="1"/>
    <xf numFmtId="0" fontId="21" fillId="0" borderId="6" xfId="0" applyFont="1" applyBorder="1"/>
    <xf numFmtId="0" fontId="3" fillId="0" borderId="7" xfId="0" applyFont="1" applyBorder="1" applyAlignment="1">
      <alignment horizontal="center"/>
    </xf>
    <xf numFmtId="0" fontId="3" fillId="0" borderId="8" xfId="0" applyFont="1" applyBorder="1" applyAlignment="1">
      <alignment horizontal="center"/>
    </xf>
    <xf numFmtId="0" fontId="2" fillId="0" borderId="9" xfId="0" applyFont="1" applyBorder="1"/>
    <xf numFmtId="0" fontId="2" fillId="0" borderId="10" xfId="0" applyFont="1" applyBorder="1" applyAlignment="1">
      <alignment horizontal="center"/>
    </xf>
    <xf numFmtId="0" fontId="2" fillId="0" borderId="11" xfId="0" applyFont="1" applyBorder="1" applyAlignment="1">
      <alignment horizontal="center"/>
    </xf>
    <xf numFmtId="0" fontId="2" fillId="0" borderId="0" xfId="0" applyFont="1" applyAlignment="1">
      <alignment horizontal="left" indent="12"/>
    </xf>
    <xf numFmtId="171" fontId="22" fillId="0" borderId="0" xfId="0" applyNumberFormat="1" applyFont="1" applyAlignment="1">
      <alignment horizontal="center" vertical="center"/>
    </xf>
    <xf numFmtId="0" fontId="3" fillId="0" borderId="12" xfId="0" applyFont="1" applyBorder="1" applyAlignment="1">
      <alignment horizontal="center"/>
    </xf>
    <xf numFmtId="0" fontId="3" fillId="0" borderId="4" xfId="0" applyFont="1" applyBorder="1" applyAlignment="1">
      <alignment horizontal="center"/>
    </xf>
    <xf numFmtId="4" fontId="2" fillId="0" borderId="1" xfId="0" applyNumberFormat="1" applyFont="1" applyBorder="1" applyAlignment="1">
      <alignment horizontal="center"/>
    </xf>
    <xf numFmtId="0" fontId="2" fillId="0" borderId="13" xfId="0" applyFont="1" applyBorder="1" applyAlignment="1">
      <alignment horizontal="center"/>
    </xf>
    <xf numFmtId="4" fontId="2" fillId="0" borderId="11" xfId="0" applyNumberFormat="1" applyFont="1" applyBorder="1" applyAlignment="1">
      <alignment horizontal="center"/>
    </xf>
    <xf numFmtId="0" fontId="2" fillId="0" borderId="1" xfId="0" applyFont="1" applyBorder="1" applyAlignment="1">
      <alignment horizontal="center"/>
    </xf>
    <xf numFmtId="0" fontId="2" fillId="0" borderId="14" xfId="0" applyFont="1" applyBorder="1" applyAlignment="1">
      <alignment horizontal="left"/>
    </xf>
    <xf numFmtId="0" fontId="2" fillId="0" borderId="15" xfId="0" applyFont="1" applyBorder="1" applyAlignment="1">
      <alignment horizontal="center"/>
    </xf>
    <xf numFmtId="0" fontId="2" fillId="0" borderId="0" xfId="0" applyFont="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2" fillId="0" borderId="22" xfId="0" applyFont="1" applyBorder="1"/>
    <xf numFmtId="3" fontId="2" fillId="0" borderId="4" xfId="0" applyNumberFormat="1" applyFont="1" applyBorder="1" applyAlignment="1">
      <alignment horizontal="center"/>
    </xf>
    <xf numFmtId="3" fontId="2" fillId="0" borderId="8" xfId="0" applyNumberFormat="1" applyFont="1" applyBorder="1" applyAlignment="1">
      <alignment horizontal="center"/>
    </xf>
    <xf numFmtId="3" fontId="2" fillId="0" borderId="13" xfId="0" applyNumberFormat="1" applyFont="1" applyBorder="1" applyAlignment="1">
      <alignment horizontal="center"/>
    </xf>
    <xf numFmtId="3" fontId="2" fillId="0" borderId="11" xfId="0" applyNumberFormat="1" applyFont="1" applyBorder="1" applyAlignment="1">
      <alignment horizontal="center"/>
    </xf>
    <xf numFmtId="0" fontId="3" fillId="0" borderId="6" xfId="0" applyFont="1" applyBorder="1" applyAlignment="1">
      <alignment horizontal="center" vertical="center"/>
    </xf>
    <xf numFmtId="0" fontId="3" fillId="0" borderId="6" xfId="0" applyFont="1" applyBorder="1" applyAlignment="1">
      <alignment horizontal="center"/>
    </xf>
    <xf numFmtId="0" fontId="2" fillId="0" borderId="6" xfId="0" applyFont="1" applyBorder="1"/>
    <xf numFmtId="0" fontId="2" fillId="0" borderId="6" xfId="0" applyFont="1" applyBorder="1" applyAlignment="1">
      <alignment horizontal="center" vertical="center"/>
    </xf>
    <xf numFmtId="0" fontId="2" fillId="0" borderId="9" xfId="0" applyFont="1" applyBorder="1" applyAlignment="1">
      <alignment horizontal="center"/>
    </xf>
    <xf numFmtId="171" fontId="22" fillId="0" borderId="4" xfId="0" applyNumberFormat="1" applyFont="1" applyBorder="1" applyAlignment="1">
      <alignment horizontal="center" vertical="center"/>
    </xf>
    <xf numFmtId="0" fontId="22" fillId="0" borderId="0" xfId="0" applyFont="1"/>
    <xf numFmtId="0" fontId="3" fillId="0" borderId="23" xfId="0" applyFont="1" applyBorder="1" applyAlignment="1">
      <alignment horizontal="center"/>
    </xf>
    <xf numFmtId="4" fontId="2" fillId="0" borderId="6" xfId="0" applyNumberFormat="1" applyFont="1" applyBorder="1" applyAlignment="1">
      <alignment horizontal="center"/>
    </xf>
    <xf numFmtId="4" fontId="2" fillId="0" borderId="23" xfId="0" applyNumberFormat="1" applyFont="1" applyBorder="1" applyAlignment="1">
      <alignment horizontal="center"/>
    </xf>
    <xf numFmtId="4" fontId="2" fillId="0" borderId="4" xfId="0" applyNumberFormat="1" applyFont="1" applyBorder="1" applyAlignment="1">
      <alignment horizontal="center"/>
    </xf>
    <xf numFmtId="4" fontId="22" fillId="0" borderId="4" xfId="0" applyNumberFormat="1" applyFont="1" applyBorder="1" applyAlignment="1">
      <alignment horizontal="center" vertical="center"/>
    </xf>
    <xf numFmtId="0" fontId="3" fillId="0" borderId="24" xfId="0" applyFont="1" applyBorder="1" applyAlignment="1">
      <alignment horizontal="center" vertical="center"/>
    </xf>
    <xf numFmtId="0" fontId="3" fillId="0" borderId="24" xfId="0" applyFont="1" applyBorder="1" applyAlignment="1">
      <alignment horizontal="center"/>
    </xf>
    <xf numFmtId="0" fontId="3" fillId="0" borderId="25" xfId="0" applyFont="1" applyBorder="1" applyAlignment="1">
      <alignment horizontal="center"/>
    </xf>
    <xf numFmtId="0" fontId="2" fillId="0" borderId="23" xfId="0" applyFont="1" applyBorder="1"/>
    <xf numFmtId="3" fontId="22" fillId="0" borderId="4" xfId="0" applyNumberFormat="1" applyFont="1" applyBorder="1" applyAlignment="1">
      <alignment horizontal="center"/>
    </xf>
    <xf numFmtId="0" fontId="0" fillId="0" borderId="0" xfId="0" quotePrefix="1" applyAlignment="1">
      <alignment horizontal="center"/>
    </xf>
    <xf numFmtId="3" fontId="0" fillId="0" borderId="0" xfId="0" applyNumberFormat="1"/>
    <xf numFmtId="0" fontId="24" fillId="0" borderId="0" xfId="0" quotePrefix="1" applyFont="1" applyAlignment="1">
      <alignment horizontal="center"/>
    </xf>
    <xf numFmtId="0" fontId="23" fillId="0" borderId="0" xfId="0" applyFont="1"/>
    <xf numFmtId="0" fontId="21" fillId="0" borderId="24" xfId="0" applyFont="1" applyBorder="1"/>
    <xf numFmtId="0" fontId="3" fillId="0" borderId="6" xfId="0" applyFont="1" applyBorder="1"/>
    <xf numFmtId="0" fontId="2" fillId="0" borderId="6" xfId="0" applyFont="1" applyBorder="1" applyAlignment="1">
      <alignment horizontal="left"/>
    </xf>
    <xf numFmtId="171" fontId="2" fillId="0" borderId="6" xfId="0" applyNumberFormat="1" applyFont="1" applyBorder="1" applyAlignment="1">
      <alignment horizontal="center"/>
    </xf>
    <xf numFmtId="0" fontId="2" fillId="0" borderId="6" xfId="0" applyFont="1" applyBorder="1" applyAlignment="1">
      <alignment horizontal="center"/>
    </xf>
    <xf numFmtId="2" fontId="2" fillId="0" borderId="10" xfId="0" applyNumberFormat="1" applyFont="1" applyBorder="1" applyAlignment="1">
      <alignment horizontal="center"/>
    </xf>
    <xf numFmtId="2" fontId="2" fillId="0" borderId="1" xfId="0" applyNumberFormat="1" applyFont="1" applyBorder="1" applyAlignment="1">
      <alignment horizontal="center"/>
    </xf>
    <xf numFmtId="2" fontId="2" fillId="0" borderId="6" xfId="0" applyNumberFormat="1" applyFont="1" applyBorder="1" applyAlignment="1">
      <alignment horizontal="center"/>
    </xf>
    <xf numFmtId="2" fontId="2" fillId="0" borderId="11" xfId="0" applyNumberFormat="1" applyFont="1" applyBorder="1" applyAlignment="1">
      <alignment horizontal="center"/>
    </xf>
    <xf numFmtId="3" fontId="2" fillId="0" borderId="6" xfId="0" applyNumberFormat="1" applyFont="1" applyBorder="1" applyAlignment="1">
      <alignment horizontal="center"/>
    </xf>
    <xf numFmtId="3" fontId="22" fillId="0" borderId="6" xfId="0" applyNumberFormat="1" applyFont="1" applyBorder="1" applyAlignment="1">
      <alignment horizontal="center"/>
    </xf>
    <xf numFmtId="171" fontId="0" fillId="0" borderId="0" xfId="0" applyNumberFormat="1"/>
    <xf numFmtId="0" fontId="0" fillId="0" borderId="0" xfId="0" applyAlignment="1">
      <alignment horizontal="center"/>
    </xf>
    <xf numFmtId="4" fontId="0" fillId="0" borderId="0" xfId="0" applyNumberFormat="1"/>
    <xf numFmtId="0" fontId="0" fillId="0" borderId="0" xfId="0" applyAlignment="1">
      <alignment horizontal="right"/>
    </xf>
    <xf numFmtId="0" fontId="25" fillId="0" borderId="0" xfId="0" applyFont="1" applyAlignment="1">
      <alignment horizontal="center"/>
    </xf>
    <xf numFmtId="0" fontId="25" fillId="0" borderId="0" xfId="0" quotePrefix="1" applyFont="1" applyAlignment="1">
      <alignment horizontal="center"/>
    </xf>
    <xf numFmtId="5" fontId="0" fillId="0" borderId="0" xfId="1" applyNumberFormat="1" applyFont="1" applyAlignment="1">
      <alignment horizontal="right"/>
    </xf>
    <xf numFmtId="5" fontId="0" fillId="0" borderId="0" xfId="1" applyNumberFormat="1" applyFont="1"/>
    <xf numFmtId="5" fontId="0" fillId="0" borderId="0" xfId="0" applyNumberFormat="1"/>
    <xf numFmtId="5" fontId="26" fillId="0" borderId="0" xfId="1" applyNumberFormat="1" applyFont="1" applyFill="1"/>
    <xf numFmtId="0" fontId="27" fillId="0" borderId="0" xfId="0" applyFont="1" applyAlignment="1">
      <alignment horizontal="center"/>
    </xf>
    <xf numFmtId="172" fontId="0" fillId="0" borderId="0" xfId="0" applyNumberFormat="1" applyAlignment="1">
      <alignment horizontal="right"/>
    </xf>
    <xf numFmtId="172" fontId="0" fillId="0" borderId="0" xfId="0" applyNumberFormat="1"/>
    <xf numFmtId="5" fontId="0" fillId="0" borderId="0" xfId="0" applyNumberFormat="1" applyAlignment="1">
      <alignment horizontal="right"/>
    </xf>
    <xf numFmtId="5" fontId="23" fillId="0" borderId="0" xfId="1" applyNumberFormat="1" applyFont="1"/>
    <xf numFmtId="0" fontId="3" fillId="4" borderId="0" xfId="0" applyFont="1" applyFill="1" applyAlignment="1">
      <alignment horizontal="left" vertical="center" wrapText="1"/>
    </xf>
    <xf numFmtId="5" fontId="0" fillId="0" borderId="0" xfId="1" applyNumberFormat="1" applyFont="1" applyBorder="1"/>
    <xf numFmtId="172" fontId="0" fillId="0" borderId="0" xfId="0" applyNumberFormat="1" applyBorder="1"/>
    <xf numFmtId="5" fontId="0" fillId="0" borderId="0" xfId="0" applyNumberFormat="1" applyBorder="1" applyAlignment="1">
      <alignment horizontal="right"/>
    </xf>
    <xf numFmtId="5" fontId="28" fillId="0" borderId="0" xfId="0" quotePrefix="1" applyNumberFormat="1" applyFont="1" applyAlignment="1">
      <alignment horizontal="center"/>
    </xf>
    <xf numFmtId="166" fontId="23" fillId="0" borderId="0" xfId="0" applyNumberFormat="1" applyFont="1" applyAlignment="1">
      <alignment horizontal="center"/>
    </xf>
    <xf numFmtId="0" fontId="18" fillId="4" borderId="4" xfId="0" applyFont="1" applyFill="1" applyBorder="1" applyAlignment="1">
      <alignment vertical="center" wrapText="1"/>
    </xf>
    <xf numFmtId="168" fontId="17" fillId="4" borderId="4" xfId="0" applyNumberFormat="1" applyFont="1" applyFill="1" applyBorder="1" applyAlignment="1">
      <alignment horizontal="center" vertical="center" wrapText="1"/>
    </xf>
    <xf numFmtId="168" fontId="17" fillId="0" borderId="4" xfId="0" applyNumberFormat="1" applyFont="1" applyBorder="1" applyAlignment="1">
      <alignment horizontal="center" vertical="center" wrapText="1"/>
    </xf>
    <xf numFmtId="0" fontId="29" fillId="0" borderId="0" xfId="0" applyFont="1"/>
    <xf numFmtId="0" fontId="1" fillId="0" borderId="0" xfId="0" quotePrefix="1" applyFont="1"/>
    <xf numFmtId="0" fontId="23" fillId="4" borderId="0" xfId="0" applyFont="1" applyFill="1"/>
    <xf numFmtId="5" fontId="23" fillId="4" borderId="0" xfId="0" applyNumberFormat="1" applyFont="1" applyFill="1" applyAlignment="1">
      <alignment horizontal="right"/>
    </xf>
    <xf numFmtId="5" fontId="27" fillId="4" borderId="0" xfId="0" quotePrefix="1" applyNumberFormat="1" applyFont="1" applyFill="1" applyAlignment="1">
      <alignment horizontal="center"/>
    </xf>
    <xf numFmtId="5" fontId="23" fillId="4" borderId="0" xfId="0" applyNumberFormat="1" applyFont="1" applyFill="1"/>
    <xf numFmtId="168" fontId="0" fillId="0" borderId="0" xfId="0" applyNumberFormat="1" applyAlignment="1">
      <alignment horizontal="center"/>
    </xf>
    <xf numFmtId="168" fontId="30" fillId="0" borderId="0" xfId="0" applyNumberFormat="1" applyFont="1" applyAlignment="1">
      <alignment horizontal="center"/>
    </xf>
    <xf numFmtId="5" fontId="30" fillId="0" borderId="0" xfId="0" applyNumberFormat="1" applyFont="1"/>
    <xf numFmtId="165" fontId="30" fillId="0" borderId="0" xfId="0" applyNumberFormat="1" applyFont="1"/>
    <xf numFmtId="172" fontId="8" fillId="0" borderId="4" xfId="2" applyNumberFormat="1" applyFont="1" applyBorder="1" applyAlignment="1">
      <alignment horizontal="center" vertical="center" wrapText="1"/>
    </xf>
    <xf numFmtId="172" fontId="8" fillId="0" borderId="4" xfId="2" applyNumberFormat="1" applyFont="1" applyFill="1" applyBorder="1" applyAlignment="1">
      <alignment horizontal="center" vertical="center" wrapText="1"/>
    </xf>
    <xf numFmtId="172" fontId="17" fillId="0" borderId="4" xfId="2" applyNumberFormat="1" applyFont="1" applyFill="1" applyBorder="1" applyAlignment="1">
      <alignment horizontal="center" vertical="center" wrapText="1"/>
    </xf>
    <xf numFmtId="172" fontId="18" fillId="3" borderId="4" xfId="2" applyNumberFormat="1" applyFont="1" applyFill="1" applyBorder="1" applyAlignment="1">
      <alignment horizontal="center" vertical="center" wrapText="1"/>
    </xf>
    <xf numFmtId="172" fontId="8" fillId="0" borderId="4" xfId="0" applyNumberFormat="1" applyFont="1" applyBorder="1" applyAlignment="1">
      <alignment horizontal="center" vertical="center" wrapText="1"/>
    </xf>
    <xf numFmtId="172" fontId="17" fillId="0" borderId="4" xfId="0" applyNumberFormat="1" applyFont="1" applyBorder="1" applyAlignment="1">
      <alignment horizontal="center" vertical="center" wrapText="1"/>
    </xf>
    <xf numFmtId="172" fontId="17" fillId="4" borderId="4" xfId="0" applyNumberFormat="1" applyFont="1" applyFill="1" applyBorder="1" applyAlignment="1">
      <alignment horizontal="center" vertical="center" wrapText="1"/>
    </xf>
    <xf numFmtId="172" fontId="18" fillId="3" borderId="4" xfId="0" applyNumberFormat="1" applyFont="1" applyFill="1" applyBorder="1" applyAlignment="1">
      <alignment horizontal="center" vertical="center" wrapText="1"/>
    </xf>
    <xf numFmtId="172" fontId="18" fillId="0" borderId="4" xfId="0" applyNumberFormat="1" applyFont="1" applyBorder="1" applyAlignment="1">
      <alignment horizontal="center" vertical="center" wrapText="1"/>
    </xf>
    <xf numFmtId="172" fontId="0" fillId="0" borderId="0" xfId="0" applyNumberFormat="1" applyAlignment="1">
      <alignment horizontal="center"/>
    </xf>
    <xf numFmtId="172" fontId="31" fillId="0" borderId="0" xfId="0" applyNumberFormat="1" applyFont="1" applyAlignment="1">
      <alignment horizontal="center"/>
    </xf>
    <xf numFmtId="5" fontId="0" fillId="0" borderId="0" xfId="0" applyNumberFormat="1" applyAlignment="1">
      <alignment horizontal="center"/>
    </xf>
    <xf numFmtId="9" fontId="0" fillId="0" borderId="0" xfId="0" applyNumberFormat="1"/>
    <xf numFmtId="9" fontId="0" fillId="0" borderId="0" xfId="0" applyNumberFormat="1" applyAlignment="1">
      <alignment horizontal="center"/>
    </xf>
    <xf numFmtId="0" fontId="30" fillId="0" borderId="0" xfId="0" applyFont="1" applyAlignment="1">
      <alignment horizontal="center"/>
    </xf>
    <xf numFmtId="0" fontId="0" fillId="0" borderId="0" xfId="0" applyBorder="1"/>
    <xf numFmtId="0" fontId="32" fillId="0" borderId="0" xfId="0" applyFont="1"/>
    <xf numFmtId="0" fontId="32" fillId="0" borderId="0" xfId="0" applyFont="1" applyAlignment="1">
      <alignment horizontal="centerContinuous"/>
    </xf>
    <xf numFmtId="0" fontId="32" fillId="0" borderId="0" xfId="0" applyFont="1" applyBorder="1"/>
    <xf numFmtId="0" fontId="33" fillId="0" borderId="0" xfId="0" applyFont="1" applyBorder="1" applyAlignment="1">
      <alignment horizontal="center"/>
    </xf>
    <xf numFmtId="0" fontId="32" fillId="0" borderId="0" xfId="0" applyFont="1" applyBorder="1" applyAlignment="1">
      <alignment horizontal="center"/>
    </xf>
    <xf numFmtId="0" fontId="34" fillId="0" borderId="0" xfId="0" applyFont="1" applyBorder="1" applyAlignment="1">
      <alignment horizontal="center"/>
    </xf>
    <xf numFmtId="0" fontId="32" fillId="0" borderId="0" xfId="0" applyFont="1" applyBorder="1" applyAlignment="1">
      <alignment horizontal="left"/>
    </xf>
    <xf numFmtId="168" fontId="32" fillId="0" borderId="0" xfId="0" applyNumberFormat="1" applyFont="1" applyBorder="1" applyAlignment="1">
      <alignment horizontal="right" indent="3"/>
    </xf>
    <xf numFmtId="168" fontId="34" fillId="0" borderId="0" xfId="0" applyNumberFormat="1" applyFont="1" applyBorder="1" applyAlignment="1">
      <alignment horizontal="right" indent="3"/>
    </xf>
    <xf numFmtId="0" fontId="32" fillId="0" borderId="0" xfId="0" applyFont="1" applyBorder="1" applyAlignment="1">
      <alignment horizontal="centerContinuous"/>
    </xf>
    <xf numFmtId="0" fontId="34" fillId="0" borderId="0" xfId="0" applyFont="1" applyBorder="1"/>
    <xf numFmtId="0" fontId="34" fillId="0" borderId="0" xfId="0" quotePrefix="1" applyFont="1" applyBorder="1"/>
    <xf numFmtId="0" fontId="36" fillId="0" borderId="0" xfId="0" applyFont="1" applyBorder="1" applyAlignment="1">
      <alignment horizontal="center"/>
    </xf>
    <xf numFmtId="168" fontId="37" fillId="0" borderId="0" xfId="0" applyNumberFormat="1" applyFont="1" applyBorder="1" applyAlignment="1">
      <alignment horizontal="right" indent="3"/>
    </xf>
    <xf numFmtId="0" fontId="36" fillId="0" borderId="0" xfId="0" applyFont="1" applyBorder="1"/>
    <xf numFmtId="165" fontId="0" fillId="0" borderId="0" xfId="0" applyNumberFormat="1" applyAlignment="1">
      <alignment horizontal="center"/>
    </xf>
    <xf numFmtId="165" fontId="0" fillId="0" borderId="0" xfId="0" applyNumberFormat="1" applyBorder="1"/>
    <xf numFmtId="165" fontId="32" fillId="0" borderId="0" xfId="0" applyNumberFormat="1" applyFont="1" applyBorder="1"/>
    <xf numFmtId="165" fontId="32" fillId="0" borderId="0" xfId="0" applyNumberFormat="1" applyFont="1" applyBorder="1" applyAlignment="1">
      <alignment horizontal="right" indent="3"/>
    </xf>
    <xf numFmtId="0" fontId="32" fillId="0" borderId="0" xfId="0" quotePrefix="1" applyFont="1" applyBorder="1"/>
    <xf numFmtId="165" fontId="0" fillId="0" borderId="0" xfId="0" applyNumberFormat="1" applyBorder="1" applyAlignment="1">
      <alignment horizontal="center"/>
    </xf>
    <xf numFmtId="10" fontId="32" fillId="0" borderId="0" xfId="0" applyNumberFormat="1" applyFont="1" applyBorder="1" applyAlignment="1">
      <alignment horizontal="right" indent="3"/>
    </xf>
    <xf numFmtId="10" fontId="8" fillId="0" borderId="0" xfId="0" applyNumberFormat="1" applyFont="1" applyBorder="1" applyAlignment="1">
      <alignment horizontal="center"/>
    </xf>
    <xf numFmtId="165" fontId="0" fillId="0" borderId="0" xfId="0" applyNumberFormat="1" applyBorder="1" applyAlignment="1">
      <alignment horizontal="left"/>
    </xf>
    <xf numFmtId="165" fontId="8" fillId="0" borderId="0" xfId="0" applyNumberFormat="1" applyFont="1" applyBorder="1" applyAlignment="1">
      <alignment horizontal="center"/>
    </xf>
    <xf numFmtId="165" fontId="0" fillId="0" borderId="0" xfId="0" applyNumberFormat="1" applyFont="1" applyBorder="1"/>
    <xf numFmtId="165" fontId="0" fillId="0" borderId="0" xfId="0" applyNumberFormat="1" applyFont="1" applyBorder="1" applyAlignment="1">
      <alignment horizontal="left"/>
    </xf>
    <xf numFmtId="165" fontId="38" fillId="0" borderId="0" xfId="0" applyNumberFormat="1" applyFont="1" applyBorder="1" applyAlignment="1">
      <alignment horizontal="center"/>
    </xf>
    <xf numFmtId="10" fontId="37" fillId="0" borderId="0" xfId="0" applyNumberFormat="1" applyFont="1" applyBorder="1" applyAlignment="1">
      <alignment horizontal="right" indent="2"/>
    </xf>
    <xf numFmtId="10" fontId="32" fillId="0" borderId="0" xfId="0" applyNumberFormat="1" applyFont="1" applyBorder="1" applyAlignment="1">
      <alignment horizontal="right" indent="5"/>
    </xf>
    <xf numFmtId="0" fontId="32" fillId="0" borderId="0" xfId="0" applyFont="1" applyAlignment="1">
      <alignment horizontal="center"/>
    </xf>
    <xf numFmtId="0" fontId="32" fillId="0" borderId="0" xfId="0" applyFont="1" applyAlignment="1">
      <alignment horizontal="left"/>
    </xf>
    <xf numFmtId="174" fontId="8" fillId="0" borderId="0" xfId="0" applyNumberFormat="1" applyFont="1" applyBorder="1" applyAlignment="1">
      <alignment horizontal="center"/>
    </xf>
    <xf numFmtId="3" fontId="32" fillId="0" borderId="0" xfId="0" applyNumberFormat="1" applyFont="1" applyBorder="1"/>
    <xf numFmtId="173" fontId="32" fillId="0" borderId="0" xfId="0" applyNumberFormat="1" applyFont="1" applyBorder="1" applyAlignment="1">
      <alignment horizontal="centerContinuous"/>
    </xf>
    <xf numFmtId="175" fontId="0" fillId="0" borderId="0" xfId="0" applyNumberFormat="1" applyAlignment="1">
      <alignment horizontal="center"/>
    </xf>
    <xf numFmtId="0" fontId="39" fillId="0" borderId="0" xfId="0" applyFont="1"/>
    <xf numFmtId="0" fontId="23" fillId="0" borderId="0" xfId="0" applyFont="1" applyFill="1"/>
    <xf numFmtId="176" fontId="0" fillId="0" borderId="0" xfId="0" applyNumberFormat="1" applyAlignment="1">
      <alignment horizontal="right"/>
    </xf>
    <xf numFmtId="177" fontId="0" fillId="0" borderId="0" xfId="1" applyNumberFormat="1" applyFont="1" applyAlignment="1">
      <alignment horizontal="right"/>
    </xf>
    <xf numFmtId="177" fontId="0" fillId="0" borderId="0" xfId="1" applyNumberFormat="1" applyFont="1"/>
    <xf numFmtId="177" fontId="0" fillId="0" borderId="0" xfId="1" applyNumberFormat="1" applyFont="1" applyFill="1"/>
    <xf numFmtId="177" fontId="0" fillId="0" borderId="26" xfId="1" applyNumberFormat="1" applyFont="1" applyBorder="1"/>
    <xf numFmtId="177" fontId="0" fillId="0" borderId="27" xfId="1" applyNumberFormat="1" applyFont="1" applyBorder="1"/>
    <xf numFmtId="177" fontId="0" fillId="0" borderId="28" xfId="1" applyNumberFormat="1" applyFont="1" applyBorder="1"/>
    <xf numFmtId="177" fontId="23" fillId="0" borderId="0" xfId="1" applyNumberFormat="1" applyFont="1" applyAlignment="1">
      <alignment horizontal="right"/>
    </xf>
    <xf numFmtId="177" fontId="23" fillId="0" borderId="0" xfId="1" applyNumberFormat="1" applyFont="1"/>
    <xf numFmtId="177" fontId="23" fillId="0" borderId="0" xfId="1" applyNumberFormat="1" applyFont="1" applyFill="1"/>
    <xf numFmtId="177" fontId="26" fillId="0" borderId="0" xfId="1" applyNumberFormat="1" applyFont="1" applyFill="1" applyAlignment="1">
      <alignment horizontal="right"/>
    </xf>
    <xf numFmtId="177" fontId="26" fillId="0" borderId="0" xfId="1" applyNumberFormat="1" applyFont="1" applyFill="1"/>
    <xf numFmtId="177" fontId="0" fillId="0" borderId="2" xfId="1" applyNumberFormat="1" applyFont="1" applyBorder="1" applyAlignment="1">
      <alignment horizontal="right"/>
    </xf>
    <xf numFmtId="177" fontId="0" fillId="0" borderId="2" xfId="1" applyNumberFormat="1" applyFont="1" applyBorder="1"/>
    <xf numFmtId="177" fontId="0" fillId="0" borderId="2" xfId="1" applyNumberFormat="1" applyFont="1" applyFill="1" applyBorder="1"/>
    <xf numFmtId="177" fontId="0" fillId="0" borderId="0" xfId="0" applyNumberFormat="1" applyAlignment="1">
      <alignment horizontal="right"/>
    </xf>
    <xf numFmtId="177" fontId="0" fillId="0" borderId="0" xfId="0" applyNumberFormat="1"/>
    <xf numFmtId="177" fontId="1" fillId="0" borderId="0" xfId="0" applyNumberFormat="1" applyFont="1" applyAlignment="1">
      <alignment horizontal="right"/>
    </xf>
    <xf numFmtId="177" fontId="1" fillId="0" borderId="0" xfId="0" applyNumberFormat="1" applyFont="1"/>
    <xf numFmtId="177" fontId="0" fillId="0" borderId="2" xfId="0" applyNumberFormat="1" applyBorder="1" applyAlignment="1">
      <alignment horizontal="right"/>
    </xf>
    <xf numFmtId="177" fontId="0" fillId="0" borderId="2" xfId="0" applyNumberFormat="1" applyBorder="1"/>
    <xf numFmtId="177" fontId="0" fillId="0" borderId="0" xfId="0" applyNumberFormat="1" applyFill="1" applyAlignment="1">
      <alignment horizontal="right"/>
    </xf>
    <xf numFmtId="177" fontId="23" fillId="0" borderId="0" xfId="0" applyNumberFormat="1" applyFont="1" applyFill="1" applyAlignment="1">
      <alignment horizontal="right"/>
    </xf>
    <xf numFmtId="1" fontId="29" fillId="0" borderId="0" xfId="0" applyNumberFormat="1" applyFont="1" applyAlignment="1">
      <alignment horizontal="right"/>
    </xf>
    <xf numFmtId="1" fontId="29" fillId="0" borderId="0" xfId="0" applyNumberFormat="1" applyFont="1"/>
    <xf numFmtId="177" fontId="0" fillId="0" borderId="0" xfId="0" applyNumberFormat="1" applyAlignment="1">
      <alignment horizontal="center"/>
    </xf>
    <xf numFmtId="177" fontId="23" fillId="4" borderId="0" xfId="0" applyNumberFormat="1" applyFont="1" applyFill="1" applyAlignment="1">
      <alignment horizontal="right"/>
    </xf>
    <xf numFmtId="176" fontId="27" fillId="4" borderId="0" xfId="0" quotePrefix="1" applyNumberFormat="1" applyFont="1" applyFill="1" applyAlignment="1">
      <alignment horizontal="center"/>
    </xf>
    <xf numFmtId="0" fontId="32" fillId="0" borderId="0" xfId="0" quotePrefix="1" applyFont="1" applyAlignment="1">
      <alignment horizontal="center"/>
    </xf>
    <xf numFmtId="177" fontId="32" fillId="0" borderId="0" xfId="0" applyNumberFormat="1" applyFont="1" applyAlignment="1">
      <alignment horizontal="right" indent="6"/>
    </xf>
    <xf numFmtId="177" fontId="34" fillId="0" borderId="0" xfId="0" applyNumberFormat="1" applyFont="1" applyAlignment="1">
      <alignment horizontal="right" indent="6"/>
    </xf>
    <xf numFmtId="168" fontId="32" fillId="0" borderId="0" xfId="0" applyNumberFormat="1" applyFont="1" applyAlignment="1">
      <alignment horizontal="right" indent="6"/>
    </xf>
    <xf numFmtId="0" fontId="34" fillId="0" borderId="0" xfId="0" applyFont="1" applyAlignment="1">
      <alignment horizontal="center"/>
    </xf>
    <xf numFmtId="0" fontId="30" fillId="0" borderId="0" xfId="0" applyFont="1"/>
    <xf numFmtId="0" fontId="34" fillId="0" borderId="0" xfId="0" quotePrefix="1" applyFont="1" applyAlignment="1">
      <alignment horizontal="center"/>
    </xf>
    <xf numFmtId="1" fontId="0" fillId="0" borderId="0" xfId="0" applyNumberFormat="1" applyAlignment="1">
      <alignment horizontal="center"/>
    </xf>
    <xf numFmtId="1" fontId="0" fillId="0" borderId="0" xfId="0" applyNumberFormat="1" applyAlignment="1">
      <alignment horizontal="right"/>
    </xf>
    <xf numFmtId="176" fontId="23" fillId="4" borderId="0" xfId="0" applyNumberFormat="1" applyFont="1" applyFill="1" applyAlignment="1">
      <alignment horizontal="right"/>
    </xf>
    <xf numFmtId="168" fontId="28" fillId="0" borderId="0" xfId="0" quotePrefix="1" applyNumberFormat="1" applyFont="1" applyAlignment="1">
      <alignment horizontal="center"/>
    </xf>
    <xf numFmtId="0" fontId="0" fillId="0" borderId="0" xfId="0" applyAlignment="1">
      <alignment horizontal="right" indent="6"/>
    </xf>
    <xf numFmtId="177" fontId="0" fillId="0" borderId="0" xfId="1" applyNumberFormat="1" applyFont="1" applyBorder="1"/>
    <xf numFmtId="177" fontId="0" fillId="0" borderId="0" xfId="0" applyNumberFormat="1" applyBorder="1"/>
    <xf numFmtId="177" fontId="0" fillId="0" borderId="0" xfId="0" applyNumberFormat="1" applyBorder="1" applyAlignment="1">
      <alignment horizontal="right"/>
    </xf>
    <xf numFmtId="1" fontId="29" fillId="0" borderId="0" xfId="0" quotePrefix="1" applyNumberFormat="1" applyFont="1"/>
    <xf numFmtId="0" fontId="29" fillId="0" borderId="0" xfId="0" quotePrefix="1" applyFont="1"/>
    <xf numFmtId="177" fontId="34" fillId="0" borderId="0" xfId="0" quotePrefix="1" applyNumberFormat="1" applyFont="1" applyAlignment="1">
      <alignment horizontal="right" indent="6"/>
    </xf>
    <xf numFmtId="168" fontId="32" fillId="0" borderId="0" xfId="0" applyNumberFormat="1" applyFont="1" applyAlignment="1">
      <alignment horizontal="right" indent="5"/>
    </xf>
    <xf numFmtId="3" fontId="34" fillId="0" borderId="0" xfId="0" applyNumberFormat="1" applyFont="1" applyBorder="1"/>
    <xf numFmtId="3" fontId="32" fillId="0" borderId="0" xfId="0" applyNumberFormat="1" applyFont="1" applyBorder="1" applyAlignment="1">
      <alignment horizontal="right" indent="3"/>
    </xf>
    <xf numFmtId="175" fontId="32" fillId="0" borderId="0" xfId="0" applyNumberFormat="1" applyFont="1" applyBorder="1" applyAlignment="1">
      <alignment horizontal="right" indent="3"/>
    </xf>
    <xf numFmtId="3" fontId="34" fillId="0" borderId="0" xfId="0" applyNumberFormat="1" applyFont="1" applyBorder="1" applyAlignment="1">
      <alignment horizontal="right" indent="3"/>
    </xf>
    <xf numFmtId="1" fontId="32" fillId="0" borderId="0" xfId="0" applyNumberFormat="1" applyFont="1" applyBorder="1" applyAlignment="1">
      <alignment horizontal="right" indent="3"/>
    </xf>
    <xf numFmtId="179" fontId="32" fillId="0" borderId="0" xfId="0" applyNumberFormat="1" applyFont="1" applyBorder="1" applyAlignment="1">
      <alignment horizontal="right" indent="3"/>
    </xf>
    <xf numFmtId="0" fontId="32" fillId="0" borderId="0" xfId="0" quotePrefix="1" applyFont="1" applyBorder="1" applyAlignment="1">
      <alignment horizontal="right"/>
    </xf>
    <xf numFmtId="3" fontId="32" fillId="0" borderId="0" xfId="0" applyNumberFormat="1" applyFont="1" applyBorder="1" applyAlignment="1">
      <alignment horizontal="right" indent="5"/>
    </xf>
    <xf numFmtId="175" fontId="32" fillId="0" borderId="0" xfId="0" applyNumberFormat="1" applyFont="1" applyBorder="1" applyAlignment="1">
      <alignment horizontal="right" indent="5"/>
    </xf>
    <xf numFmtId="0" fontId="32" fillId="0" borderId="0" xfId="0" applyFont="1" applyBorder="1" applyAlignment="1">
      <alignment horizontal="right"/>
    </xf>
    <xf numFmtId="3" fontId="34" fillId="0" borderId="0" xfId="0" applyNumberFormat="1" applyFont="1" applyBorder="1" applyAlignment="1">
      <alignment horizontal="right" indent="5"/>
    </xf>
    <xf numFmtId="0" fontId="32" fillId="0" borderId="0" xfId="0" applyFont="1" applyBorder="1" applyAlignment="1">
      <alignment horizontal="right" indent="5"/>
    </xf>
    <xf numFmtId="179" fontId="35" fillId="0" borderId="0" xfId="0" applyNumberFormat="1" applyFont="1" applyBorder="1" applyAlignment="1">
      <alignment horizontal="right" indent="5"/>
    </xf>
    <xf numFmtId="1" fontId="0" fillId="0" borderId="0" xfId="0" applyNumberFormat="1" applyBorder="1" applyAlignment="1">
      <alignment horizontal="right"/>
    </xf>
    <xf numFmtId="3" fontId="32" fillId="0" borderId="0" xfId="0" applyNumberFormat="1" applyFont="1" applyBorder="1" applyAlignment="1">
      <alignment horizontal="right" indent="6"/>
    </xf>
    <xf numFmtId="175" fontId="32" fillId="0" borderId="0" xfId="0" applyNumberFormat="1" applyFont="1" applyBorder="1" applyAlignment="1">
      <alignment horizontal="right" indent="6"/>
    </xf>
    <xf numFmtId="3" fontId="34" fillId="0" borderId="0" xfId="0" applyNumberFormat="1" applyFont="1" applyBorder="1" applyAlignment="1">
      <alignment horizontal="right" indent="6"/>
    </xf>
    <xf numFmtId="0" fontId="32" fillId="0" borderId="0" xfId="0" applyFont="1" applyBorder="1" applyAlignment="1">
      <alignment horizontal="right" indent="6"/>
    </xf>
    <xf numFmtId="179" fontId="35" fillId="0" borderId="0" xfId="0" applyNumberFormat="1" applyFont="1" applyBorder="1" applyAlignment="1">
      <alignment horizontal="right" indent="6"/>
    </xf>
    <xf numFmtId="0" fontId="0" fillId="0" borderId="0" xfId="0" applyBorder="1" applyAlignment="1">
      <alignment horizontal="right" indent="6"/>
    </xf>
    <xf numFmtId="0" fontId="32" fillId="0" borderId="0" xfId="0" applyFont="1" applyBorder="1" applyAlignment="1">
      <alignment horizontal="right" indent="3"/>
    </xf>
    <xf numFmtId="177" fontId="32" fillId="0" borderId="0" xfId="0" applyNumberFormat="1" applyFont="1" applyBorder="1" applyAlignment="1">
      <alignment horizontal="center"/>
    </xf>
    <xf numFmtId="177" fontId="34" fillId="0" borderId="0" xfId="0" applyNumberFormat="1" applyFont="1" applyBorder="1" applyAlignment="1">
      <alignment horizontal="center"/>
    </xf>
    <xf numFmtId="0" fontId="32" fillId="0" borderId="0" xfId="0" quotePrefix="1" applyFont="1" applyBorder="1" applyAlignment="1">
      <alignment horizontal="right" indent="3"/>
    </xf>
    <xf numFmtId="178" fontId="32" fillId="0" borderId="0" xfId="0" applyNumberFormat="1" applyFont="1" applyBorder="1" applyAlignment="1">
      <alignment horizontal="center"/>
    </xf>
    <xf numFmtId="9" fontId="32" fillId="0" borderId="0" xfId="0" applyNumberFormat="1" applyFont="1" applyBorder="1" applyAlignment="1">
      <alignment horizontal="center"/>
    </xf>
    <xf numFmtId="177" fontId="32" fillId="0" borderId="0" xfId="0" applyNumberFormat="1" applyFont="1" applyBorder="1" applyAlignment="1">
      <alignment horizontal="right" indent="3"/>
    </xf>
    <xf numFmtId="177" fontId="34" fillId="0" borderId="0" xfId="0" applyNumberFormat="1" applyFont="1" applyBorder="1" applyAlignment="1">
      <alignment horizontal="right" indent="3"/>
    </xf>
    <xf numFmtId="178" fontId="32" fillId="0" borderId="0" xfId="0" applyNumberFormat="1" applyFont="1" applyBorder="1" applyAlignment="1">
      <alignment horizontal="right" indent="3"/>
    </xf>
    <xf numFmtId="9" fontId="32" fillId="0" borderId="0" xfId="0" applyNumberFormat="1" applyFont="1" applyBorder="1" applyAlignment="1">
      <alignment horizontal="right" indent="3"/>
    </xf>
    <xf numFmtId="0" fontId="0" fillId="6" borderId="0" xfId="0" applyFill="1"/>
    <xf numFmtId="0" fontId="23" fillId="6" borderId="0" xfId="0" applyFont="1" applyFill="1" applyAlignment="1">
      <alignment horizontal="centerContinuous"/>
    </xf>
    <xf numFmtId="0" fontId="0" fillId="6" borderId="0" xfId="0" applyFill="1" applyAlignment="1">
      <alignment horizontal="centerContinuous"/>
    </xf>
    <xf numFmtId="0" fontId="3" fillId="4" borderId="0" xfId="0" applyFont="1" applyFill="1" applyAlignment="1">
      <alignment horizontal="left" vertical="center" wrapText="1"/>
    </xf>
    <xf numFmtId="0" fontId="2" fillId="0" borderId="0" xfId="0" applyFont="1" applyAlignment="1">
      <alignment horizontal="left" wrapText="1"/>
    </xf>
    <xf numFmtId="0" fontId="3" fillId="0" borderId="0" xfId="0" applyFont="1"/>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685800</xdr:colOff>
      <xdr:row>38</xdr:row>
      <xdr:rowOff>63500</xdr:rowOff>
    </xdr:to>
    <xdr:pic>
      <xdr:nvPicPr>
        <xdr:cNvPr id="2" name="Picture 1">
          <a:extLst>
            <a:ext uri="{FF2B5EF4-FFF2-40B4-BE49-F238E27FC236}">
              <a16:creationId xmlns:a16="http://schemas.microsoft.com/office/drawing/2014/main" id="{B1E4493F-A535-B24E-6DE5-E1995B4D7076}"/>
            </a:ext>
          </a:extLst>
        </xdr:cNvPr>
        <xdr:cNvPicPr>
          <a:picLocks noChangeAspect="1"/>
        </xdr:cNvPicPr>
      </xdr:nvPicPr>
      <xdr:blipFill>
        <a:blip xmlns:r="http://schemas.openxmlformats.org/officeDocument/2006/relationships" r:embed="rId1"/>
        <a:stretch>
          <a:fillRect/>
        </a:stretch>
      </xdr:blipFill>
      <xdr:spPr>
        <a:xfrm>
          <a:off x="0" y="5892800"/>
          <a:ext cx="3632200" cy="1892300"/>
        </a:xfrm>
        <a:prstGeom prst="rect">
          <a:avLst/>
        </a:prstGeom>
      </xdr:spPr>
    </xdr:pic>
    <xdr:clientData/>
  </xdr:twoCellAnchor>
  <xdr:twoCellAnchor editAs="oneCell">
    <xdr:from>
      <xdr:col>7</xdr:col>
      <xdr:colOff>0</xdr:colOff>
      <xdr:row>4</xdr:row>
      <xdr:rowOff>0</xdr:rowOff>
    </xdr:from>
    <xdr:to>
      <xdr:col>19</xdr:col>
      <xdr:colOff>292100</xdr:colOff>
      <xdr:row>45</xdr:row>
      <xdr:rowOff>88900</xdr:rowOff>
    </xdr:to>
    <xdr:pic>
      <xdr:nvPicPr>
        <xdr:cNvPr id="3" name="Picture 2">
          <a:extLst>
            <a:ext uri="{FF2B5EF4-FFF2-40B4-BE49-F238E27FC236}">
              <a16:creationId xmlns:a16="http://schemas.microsoft.com/office/drawing/2014/main" id="{68A15B4C-CC0C-572D-E4DA-411D56B1F76F}"/>
            </a:ext>
          </a:extLst>
        </xdr:cNvPr>
        <xdr:cNvPicPr>
          <a:picLocks noChangeAspect="1"/>
        </xdr:cNvPicPr>
      </xdr:nvPicPr>
      <xdr:blipFill>
        <a:blip xmlns:r="http://schemas.openxmlformats.org/officeDocument/2006/relationships" r:embed="rId2"/>
        <a:stretch>
          <a:fillRect/>
        </a:stretch>
      </xdr:blipFill>
      <xdr:spPr>
        <a:xfrm>
          <a:off x="8674100" y="812800"/>
          <a:ext cx="10198100" cy="842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11</xdr:col>
      <xdr:colOff>723900</xdr:colOff>
      <xdr:row>56</xdr:row>
      <xdr:rowOff>101600</xdr:rowOff>
    </xdr:to>
    <xdr:pic>
      <xdr:nvPicPr>
        <xdr:cNvPr id="2" name="Picture 1">
          <a:extLst>
            <a:ext uri="{FF2B5EF4-FFF2-40B4-BE49-F238E27FC236}">
              <a16:creationId xmlns:a16="http://schemas.microsoft.com/office/drawing/2014/main" id="{F5D40BD0-0D3A-9620-B417-BD9E63D700EF}"/>
            </a:ext>
          </a:extLst>
        </xdr:cNvPr>
        <xdr:cNvPicPr>
          <a:picLocks noChangeAspect="1"/>
        </xdr:cNvPicPr>
      </xdr:nvPicPr>
      <xdr:blipFill>
        <a:blip xmlns:r="http://schemas.openxmlformats.org/officeDocument/2006/relationships" r:embed="rId1"/>
        <a:stretch>
          <a:fillRect/>
        </a:stretch>
      </xdr:blipFill>
      <xdr:spPr>
        <a:xfrm>
          <a:off x="0" y="1422400"/>
          <a:ext cx="7772400"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12</xdr:col>
      <xdr:colOff>38100</xdr:colOff>
      <xdr:row>53</xdr:row>
      <xdr:rowOff>101600</xdr:rowOff>
    </xdr:to>
    <xdr:pic>
      <xdr:nvPicPr>
        <xdr:cNvPr id="2" name="Picture 1">
          <a:extLst>
            <a:ext uri="{FF2B5EF4-FFF2-40B4-BE49-F238E27FC236}">
              <a16:creationId xmlns:a16="http://schemas.microsoft.com/office/drawing/2014/main" id="{89B3A796-4879-E40B-5E8B-7F4017C56512}"/>
            </a:ext>
          </a:extLst>
        </xdr:cNvPr>
        <xdr:cNvPicPr>
          <a:picLocks noChangeAspect="1"/>
        </xdr:cNvPicPr>
      </xdr:nvPicPr>
      <xdr:blipFill>
        <a:blip xmlns:r="http://schemas.openxmlformats.org/officeDocument/2006/relationships" r:embed="rId1"/>
        <a:stretch>
          <a:fillRect/>
        </a:stretch>
      </xdr:blipFill>
      <xdr:spPr>
        <a:xfrm>
          <a:off x="0" y="812800"/>
          <a:ext cx="7772400"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11</xdr:col>
      <xdr:colOff>127856</xdr:colOff>
      <xdr:row>52</xdr:row>
      <xdr:rowOff>101600</xdr:rowOff>
    </xdr:to>
    <xdr:pic>
      <xdr:nvPicPr>
        <xdr:cNvPr id="2" name="Picture 1">
          <a:extLst>
            <a:ext uri="{FF2B5EF4-FFF2-40B4-BE49-F238E27FC236}">
              <a16:creationId xmlns:a16="http://schemas.microsoft.com/office/drawing/2014/main" id="{13F115B4-6B95-B6D7-F621-8A55B01B7AEF}"/>
            </a:ext>
          </a:extLst>
        </xdr:cNvPr>
        <xdr:cNvPicPr>
          <a:picLocks noChangeAspect="1"/>
        </xdr:cNvPicPr>
      </xdr:nvPicPr>
      <xdr:blipFill>
        <a:blip xmlns:r="http://schemas.openxmlformats.org/officeDocument/2006/relationships" r:embed="rId1"/>
        <a:stretch>
          <a:fillRect/>
        </a:stretch>
      </xdr:blipFill>
      <xdr:spPr>
        <a:xfrm>
          <a:off x="0" y="609600"/>
          <a:ext cx="7107776" cy="10058400"/>
        </a:xfrm>
        <a:prstGeom prst="rect">
          <a:avLst/>
        </a:prstGeom>
      </xdr:spPr>
    </xdr:pic>
    <xdr:clientData/>
  </xdr:twoCellAnchor>
  <xdr:twoCellAnchor editAs="oneCell">
    <xdr:from>
      <xdr:col>19</xdr:col>
      <xdr:colOff>0</xdr:colOff>
      <xdr:row>6</xdr:row>
      <xdr:rowOff>0</xdr:rowOff>
    </xdr:from>
    <xdr:to>
      <xdr:col>28</xdr:col>
      <xdr:colOff>342900</xdr:colOff>
      <xdr:row>55</xdr:row>
      <xdr:rowOff>101600</xdr:rowOff>
    </xdr:to>
    <xdr:pic>
      <xdr:nvPicPr>
        <xdr:cNvPr id="4" name="Picture 3">
          <a:extLst>
            <a:ext uri="{FF2B5EF4-FFF2-40B4-BE49-F238E27FC236}">
              <a16:creationId xmlns:a16="http://schemas.microsoft.com/office/drawing/2014/main" id="{34A8C46F-FB6A-FF2D-0642-4FB433C6E80F}"/>
            </a:ext>
          </a:extLst>
        </xdr:cNvPr>
        <xdr:cNvPicPr>
          <a:picLocks noChangeAspect="1"/>
        </xdr:cNvPicPr>
      </xdr:nvPicPr>
      <xdr:blipFill>
        <a:blip xmlns:r="http://schemas.openxmlformats.org/officeDocument/2006/relationships" r:embed="rId2"/>
        <a:stretch>
          <a:fillRect/>
        </a:stretch>
      </xdr:blipFill>
      <xdr:spPr>
        <a:xfrm>
          <a:off x="15684500" y="1219200"/>
          <a:ext cx="7772400"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215900</xdr:colOff>
      <xdr:row>53</xdr:row>
      <xdr:rowOff>101600</xdr:rowOff>
    </xdr:to>
    <xdr:pic>
      <xdr:nvPicPr>
        <xdr:cNvPr id="2" name="Picture 1">
          <a:extLst>
            <a:ext uri="{FF2B5EF4-FFF2-40B4-BE49-F238E27FC236}">
              <a16:creationId xmlns:a16="http://schemas.microsoft.com/office/drawing/2014/main" id="{4298FB9D-E752-7E1E-0C3C-C50B2D6C7A57}"/>
            </a:ext>
          </a:extLst>
        </xdr:cNvPr>
        <xdr:cNvPicPr>
          <a:picLocks noChangeAspect="1"/>
        </xdr:cNvPicPr>
      </xdr:nvPicPr>
      <xdr:blipFill>
        <a:blip xmlns:r="http://schemas.openxmlformats.org/officeDocument/2006/relationships" r:embed="rId1"/>
        <a:stretch>
          <a:fillRect/>
        </a:stretch>
      </xdr:blipFill>
      <xdr:spPr>
        <a:xfrm>
          <a:off x="0" y="812800"/>
          <a:ext cx="1094740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zoomScale="125" zoomScaleNormal="125" workbookViewId="0">
      <selection activeCell="F14" sqref="F14"/>
    </sheetView>
  </sheetViews>
  <sheetFormatPr defaultColWidth="10.90625" defaultRowHeight="15"/>
  <sheetData>
    <row r="1" spans="1:18">
      <c r="Q1" t="s">
        <v>249</v>
      </c>
    </row>
    <row r="2" spans="1:18">
      <c r="Q2" t="s">
        <v>250</v>
      </c>
    </row>
    <row r="3" spans="1:18">
      <c r="A3" s="373"/>
      <c r="B3" s="373"/>
      <c r="C3" s="373"/>
      <c r="D3" s="373"/>
      <c r="E3" s="373"/>
      <c r="F3" s="373"/>
      <c r="G3" s="373"/>
      <c r="H3" s="373"/>
      <c r="I3" s="373"/>
      <c r="J3" s="373"/>
      <c r="K3" s="373"/>
      <c r="L3" s="373"/>
      <c r="M3" s="373"/>
      <c r="N3" s="373"/>
      <c r="O3" s="373"/>
      <c r="P3" s="373"/>
      <c r="Q3" s="373"/>
      <c r="R3" s="373"/>
    </row>
    <row r="4" spans="1:18" ht="15.6">
      <c r="A4" s="374"/>
      <c r="B4" s="375"/>
      <c r="C4" s="375"/>
      <c r="D4" s="375"/>
      <c r="E4" s="375"/>
      <c r="F4" s="375"/>
      <c r="G4" s="375"/>
      <c r="H4" s="375"/>
      <c r="I4" s="375"/>
      <c r="J4" s="375"/>
      <c r="K4" s="375"/>
      <c r="L4" s="375"/>
      <c r="M4" s="375"/>
      <c r="N4" s="375"/>
      <c r="O4" s="375"/>
      <c r="P4" s="375"/>
      <c r="Q4" s="375"/>
      <c r="R4" s="373"/>
    </row>
    <row r="5" spans="1:18" ht="15.6">
      <c r="A5" s="374"/>
      <c r="B5" s="375"/>
      <c r="C5" s="375"/>
      <c r="D5" s="375"/>
      <c r="E5" s="375"/>
      <c r="F5" s="375"/>
      <c r="G5" s="375"/>
      <c r="H5" s="375"/>
      <c r="I5" s="375"/>
      <c r="J5" s="375"/>
      <c r="K5" s="375"/>
      <c r="L5" s="375"/>
      <c r="M5" s="375"/>
      <c r="N5" s="375"/>
      <c r="O5" s="375"/>
      <c r="P5" s="375"/>
      <c r="Q5" s="375"/>
      <c r="R5" s="373"/>
    </row>
    <row r="6" spans="1:18">
      <c r="A6" s="373"/>
      <c r="B6" s="373"/>
      <c r="C6" s="373"/>
      <c r="D6" s="373"/>
      <c r="E6" s="373"/>
      <c r="F6" s="373"/>
      <c r="G6" s="373"/>
      <c r="H6" s="373"/>
      <c r="I6" s="373"/>
      <c r="J6" s="373"/>
      <c r="K6" s="373"/>
      <c r="L6" s="373"/>
      <c r="M6" s="373"/>
      <c r="N6" s="373"/>
      <c r="O6" s="373"/>
      <c r="P6" s="373"/>
      <c r="Q6" s="373"/>
      <c r="R6" s="373"/>
    </row>
    <row r="7" spans="1:18">
      <c r="A7" s="373"/>
      <c r="B7" s="373"/>
      <c r="C7" s="373"/>
      <c r="D7" s="373"/>
      <c r="E7" s="373"/>
      <c r="F7" s="373"/>
      <c r="G7" s="373"/>
      <c r="H7" s="373"/>
      <c r="I7" s="373"/>
      <c r="J7" s="373"/>
      <c r="K7" s="373"/>
      <c r="L7" s="373"/>
      <c r="M7" s="373"/>
      <c r="N7" s="373"/>
      <c r="O7" s="373"/>
      <c r="P7" s="373"/>
      <c r="Q7" s="373"/>
      <c r="R7" s="373"/>
    </row>
    <row r="8" spans="1:18">
      <c r="A8" s="373"/>
      <c r="B8" s="373"/>
      <c r="C8" s="373"/>
      <c r="D8" s="373"/>
      <c r="E8" s="373"/>
      <c r="F8" s="373"/>
      <c r="G8" s="373"/>
      <c r="H8" s="373"/>
      <c r="I8" s="373"/>
      <c r="J8" s="373"/>
      <c r="K8" s="373"/>
      <c r="L8" s="373"/>
      <c r="M8" s="373"/>
      <c r="N8" s="373"/>
      <c r="O8" s="373"/>
      <c r="P8" s="373"/>
      <c r="Q8" s="373"/>
      <c r="R8" s="373"/>
    </row>
    <row r="9" spans="1:18">
      <c r="A9" s="373"/>
      <c r="B9" s="373"/>
      <c r="C9" s="373"/>
      <c r="D9" s="373"/>
      <c r="E9" s="373"/>
      <c r="F9" s="373"/>
      <c r="G9" s="373"/>
      <c r="H9" s="373"/>
      <c r="I9" s="373"/>
      <c r="J9" s="373"/>
      <c r="K9" s="373"/>
      <c r="L9" s="373"/>
      <c r="M9" s="373"/>
      <c r="N9" s="373"/>
      <c r="O9" s="373"/>
      <c r="P9" s="373"/>
      <c r="Q9" s="373"/>
      <c r="R9" s="373"/>
    </row>
    <row r="10" spans="1:18">
      <c r="A10" s="373"/>
      <c r="B10" s="373"/>
      <c r="C10" s="373"/>
      <c r="D10" s="373"/>
      <c r="E10" s="373"/>
      <c r="F10" s="373"/>
      <c r="G10" s="373"/>
      <c r="H10" s="373"/>
      <c r="I10" s="373"/>
      <c r="J10" s="373"/>
      <c r="K10" s="373"/>
      <c r="L10" s="373"/>
      <c r="M10" s="373"/>
      <c r="N10" s="373"/>
      <c r="O10" s="373"/>
      <c r="P10" s="373"/>
      <c r="Q10" s="373"/>
      <c r="R10" s="373"/>
    </row>
    <row r="11" spans="1:18">
      <c r="A11" s="373"/>
      <c r="B11" s="373"/>
      <c r="C11" s="373"/>
      <c r="D11" s="373"/>
      <c r="E11" s="373"/>
      <c r="F11" s="373"/>
      <c r="G11" s="373"/>
      <c r="H11" s="373"/>
      <c r="I11" s="373"/>
      <c r="J11" s="373"/>
      <c r="K11" s="373"/>
      <c r="L11" s="373"/>
      <c r="M11" s="373"/>
      <c r="N11" s="373"/>
      <c r="O11" s="373"/>
      <c r="P11" s="373"/>
      <c r="Q11" s="373"/>
      <c r="R11" s="373"/>
    </row>
    <row r="12" spans="1:18">
      <c r="A12" s="373"/>
      <c r="B12" s="373"/>
      <c r="C12" s="373"/>
      <c r="D12" s="373"/>
      <c r="E12" s="373"/>
      <c r="F12" s="373"/>
      <c r="G12" s="373"/>
      <c r="H12" s="373"/>
      <c r="I12" s="373"/>
      <c r="J12" s="373"/>
      <c r="K12" s="373"/>
      <c r="L12" s="373"/>
      <c r="M12" s="373"/>
      <c r="N12" s="373"/>
      <c r="O12" s="373"/>
      <c r="P12" s="373"/>
      <c r="Q12" s="373"/>
      <c r="R12" s="373"/>
    </row>
    <row r="13" spans="1:18">
      <c r="A13" s="373"/>
      <c r="B13" s="373"/>
      <c r="C13" s="373"/>
      <c r="D13" s="373"/>
      <c r="E13" s="373"/>
      <c r="F13" s="373"/>
      <c r="G13" s="373"/>
      <c r="H13" s="373"/>
      <c r="I13" s="373"/>
      <c r="J13" s="373"/>
      <c r="K13" s="373"/>
      <c r="L13" s="373"/>
      <c r="M13" s="373"/>
      <c r="N13" s="373"/>
      <c r="O13" s="373"/>
      <c r="P13" s="373"/>
      <c r="Q13" s="373"/>
      <c r="R13" s="373"/>
    </row>
    <row r="14" spans="1:18">
      <c r="A14" s="373"/>
      <c r="B14" s="373"/>
      <c r="C14" s="373"/>
      <c r="D14" s="373"/>
      <c r="E14" s="373"/>
      <c r="F14" s="373"/>
      <c r="G14" s="373"/>
      <c r="H14" s="373"/>
      <c r="I14" s="373"/>
      <c r="J14" s="373"/>
      <c r="K14" s="373"/>
      <c r="L14" s="373"/>
      <c r="M14" s="373"/>
      <c r="N14" s="373"/>
      <c r="O14" s="373"/>
      <c r="P14" s="373"/>
      <c r="Q14" s="373"/>
      <c r="R14" s="373"/>
    </row>
    <row r="15" spans="1:18">
      <c r="A15" s="373"/>
      <c r="B15" s="373"/>
      <c r="C15" s="373"/>
      <c r="D15" s="373"/>
      <c r="E15" s="373"/>
      <c r="F15" s="373"/>
      <c r="G15" s="373"/>
      <c r="H15" s="373"/>
      <c r="I15" s="373"/>
      <c r="J15" s="373"/>
      <c r="K15" s="373"/>
      <c r="L15" s="373"/>
      <c r="M15" s="373"/>
      <c r="N15" s="373"/>
      <c r="O15" s="373"/>
      <c r="P15" s="373"/>
      <c r="Q15" s="373"/>
      <c r="R15" s="373"/>
    </row>
    <row r="16" spans="1:18">
      <c r="A16" s="373"/>
      <c r="B16" s="373"/>
      <c r="C16" s="373"/>
      <c r="D16" s="373"/>
      <c r="E16" s="373"/>
      <c r="F16" s="373"/>
      <c r="G16" s="373"/>
      <c r="H16" s="373"/>
      <c r="I16" s="373"/>
      <c r="J16" s="373"/>
      <c r="K16" s="373"/>
      <c r="L16" s="373"/>
      <c r="M16" s="373"/>
      <c r="N16" s="373"/>
      <c r="O16" s="373"/>
      <c r="P16" s="373"/>
      <c r="Q16" s="373"/>
      <c r="R16" s="373"/>
    </row>
    <row r="17" spans="1:18">
      <c r="A17" s="373"/>
      <c r="B17" s="373"/>
      <c r="C17" s="373"/>
      <c r="D17" s="373"/>
      <c r="E17" s="373"/>
      <c r="F17" s="373"/>
      <c r="G17" s="373"/>
      <c r="H17" s="373"/>
      <c r="I17" s="373"/>
      <c r="J17" s="373"/>
      <c r="K17" s="373"/>
      <c r="L17" s="373"/>
      <c r="M17" s="373"/>
      <c r="N17" s="373"/>
      <c r="O17" s="373"/>
      <c r="P17" s="373"/>
      <c r="Q17" s="373"/>
      <c r="R17" s="373"/>
    </row>
    <row r="18" spans="1:18">
      <c r="A18" s="373"/>
      <c r="B18" s="373"/>
      <c r="C18" s="373"/>
      <c r="D18" s="373"/>
      <c r="E18" s="373"/>
      <c r="F18" s="373"/>
      <c r="G18" s="373"/>
      <c r="H18" s="373"/>
      <c r="I18" s="373"/>
      <c r="J18" s="373"/>
      <c r="K18" s="373"/>
      <c r="L18" s="373"/>
      <c r="M18" s="373"/>
      <c r="N18" s="373"/>
      <c r="O18" s="373"/>
      <c r="P18" s="373"/>
      <c r="Q18" s="373"/>
      <c r="R18" s="373"/>
    </row>
    <row r="19" spans="1:18">
      <c r="A19" s="373"/>
      <c r="B19" s="373"/>
      <c r="C19" s="373"/>
      <c r="D19" s="373"/>
      <c r="E19" s="373"/>
      <c r="F19" s="373"/>
      <c r="G19" s="373"/>
      <c r="H19" s="373"/>
      <c r="I19" s="373"/>
      <c r="J19" s="373"/>
      <c r="K19" s="373"/>
      <c r="L19" s="373"/>
      <c r="M19" s="373"/>
      <c r="N19" s="373"/>
      <c r="O19" s="373"/>
      <c r="P19" s="373"/>
      <c r="Q19" s="373"/>
      <c r="R19" s="373"/>
    </row>
    <row r="20" spans="1:18">
      <c r="A20" s="373"/>
      <c r="B20" s="373"/>
      <c r="C20" s="373"/>
      <c r="D20" s="373"/>
      <c r="E20" s="373"/>
      <c r="F20" s="373"/>
      <c r="G20" s="373"/>
      <c r="H20" s="373"/>
      <c r="I20" s="373"/>
      <c r="J20" s="373"/>
      <c r="K20" s="373"/>
      <c r="L20" s="373"/>
      <c r="M20" s="373"/>
      <c r="N20" s="373"/>
      <c r="O20" s="373"/>
      <c r="P20" s="373"/>
      <c r="Q20" s="373"/>
      <c r="R20" s="373"/>
    </row>
    <row r="21" spans="1:18">
      <c r="A21" s="373"/>
      <c r="B21" s="373"/>
      <c r="C21" s="373"/>
      <c r="D21" s="373"/>
      <c r="E21" s="373"/>
      <c r="F21" s="373"/>
      <c r="G21" s="373"/>
      <c r="H21" s="373"/>
      <c r="I21" s="373"/>
      <c r="J21" s="373"/>
      <c r="K21" s="373"/>
      <c r="L21" s="373"/>
      <c r="M21" s="373"/>
      <c r="N21" s="373"/>
      <c r="O21" s="373"/>
      <c r="P21" s="373"/>
      <c r="Q21" s="373"/>
      <c r="R21" s="373"/>
    </row>
    <row r="22" spans="1:18">
      <c r="A22" s="373"/>
      <c r="B22" s="373"/>
      <c r="C22" s="373"/>
      <c r="D22" s="373"/>
      <c r="E22" s="373"/>
      <c r="F22" s="373"/>
      <c r="G22" s="373"/>
      <c r="H22" s="373"/>
      <c r="I22" s="373"/>
      <c r="J22" s="373"/>
      <c r="K22" s="373"/>
      <c r="L22" s="373"/>
      <c r="M22" s="373"/>
      <c r="N22" s="373"/>
      <c r="O22" s="373"/>
      <c r="P22" s="373"/>
      <c r="Q22" s="373"/>
      <c r="R22" s="373"/>
    </row>
    <row r="23" spans="1:18">
      <c r="A23" s="373"/>
      <c r="B23" s="373"/>
      <c r="C23" s="373"/>
      <c r="D23" s="373"/>
      <c r="E23" s="373"/>
      <c r="F23" s="373"/>
      <c r="G23" s="373"/>
      <c r="H23" s="373"/>
      <c r="I23" s="373"/>
      <c r="J23" s="373"/>
      <c r="K23" s="373"/>
      <c r="L23" s="373"/>
      <c r="M23" s="373"/>
      <c r="N23" s="373"/>
      <c r="O23" s="373"/>
      <c r="P23" s="373"/>
      <c r="Q23" s="373"/>
      <c r="R23" s="373"/>
    </row>
    <row r="24" spans="1:18">
      <c r="A24" s="373"/>
      <c r="B24" s="373"/>
      <c r="C24" s="373"/>
      <c r="D24" s="373"/>
      <c r="E24" s="373"/>
      <c r="F24" s="373"/>
      <c r="G24" s="373"/>
      <c r="H24" s="373"/>
      <c r="I24" s="373"/>
      <c r="J24" s="373"/>
      <c r="K24" s="373"/>
      <c r="L24" s="373"/>
      <c r="M24" s="373"/>
      <c r="N24" s="373"/>
      <c r="O24" s="373"/>
      <c r="P24" s="373"/>
      <c r="Q24" s="373"/>
      <c r="R24" s="373"/>
    </row>
    <row r="25" spans="1:18">
      <c r="A25" s="373"/>
      <c r="B25" s="373"/>
      <c r="C25" s="373"/>
      <c r="D25" s="373"/>
      <c r="E25" s="373"/>
      <c r="F25" s="373"/>
      <c r="G25" s="373"/>
      <c r="H25" s="373"/>
      <c r="I25" s="373"/>
      <c r="J25" s="373"/>
      <c r="K25" s="373"/>
      <c r="L25" s="373"/>
      <c r="M25" s="373"/>
      <c r="N25" s="373"/>
      <c r="O25" s="373"/>
      <c r="P25" s="373"/>
      <c r="Q25" s="373"/>
      <c r="R25" s="373"/>
    </row>
    <row r="26" spans="1:18">
      <c r="A26" s="373"/>
      <c r="B26" s="373"/>
      <c r="C26" s="373"/>
      <c r="D26" s="373"/>
      <c r="E26" s="373"/>
      <c r="F26" s="373"/>
      <c r="G26" s="373"/>
      <c r="H26" s="373"/>
      <c r="I26" s="373"/>
      <c r="J26" s="373"/>
      <c r="K26" s="373"/>
      <c r="L26" s="373"/>
      <c r="M26" s="373"/>
      <c r="N26" s="373"/>
      <c r="O26" s="373"/>
      <c r="P26" s="373"/>
      <c r="Q26" s="373"/>
      <c r="R26" s="373"/>
    </row>
    <row r="27" spans="1:18">
      <c r="A27" s="373"/>
      <c r="B27" s="373"/>
      <c r="C27" s="373"/>
      <c r="D27" s="373"/>
      <c r="E27" s="373"/>
      <c r="F27" s="373"/>
      <c r="G27" s="373"/>
      <c r="H27" s="373"/>
      <c r="I27" s="373"/>
      <c r="J27" s="373"/>
      <c r="K27" s="373"/>
      <c r="L27" s="373"/>
      <c r="M27" s="373"/>
      <c r="N27" s="373"/>
      <c r="O27" s="373"/>
      <c r="P27" s="373"/>
      <c r="Q27" s="373"/>
      <c r="R27" s="373"/>
    </row>
    <row r="28" spans="1:18">
      <c r="A28" s="373"/>
      <c r="B28" s="373"/>
      <c r="C28" s="373"/>
      <c r="D28" s="373"/>
      <c r="E28" s="373"/>
      <c r="F28" s="373"/>
      <c r="G28" s="373"/>
      <c r="H28" s="373"/>
      <c r="I28" s="373"/>
      <c r="J28" s="373"/>
      <c r="K28" s="373"/>
      <c r="L28" s="373"/>
      <c r="M28" s="373"/>
      <c r="N28" s="373"/>
      <c r="O28" s="373"/>
      <c r="P28" s="373"/>
      <c r="Q28" s="373"/>
      <c r="R28" s="373"/>
    </row>
    <row r="29" spans="1:18">
      <c r="A29" s="373"/>
      <c r="B29" s="373"/>
      <c r="C29" s="373"/>
      <c r="D29" s="373"/>
      <c r="E29" s="373"/>
      <c r="F29" s="373"/>
      <c r="G29" s="373"/>
      <c r="H29" s="373"/>
      <c r="I29" s="373"/>
      <c r="J29" s="373"/>
      <c r="K29" s="373"/>
      <c r="L29" s="373"/>
      <c r="M29" s="373"/>
      <c r="N29" s="373"/>
      <c r="O29" s="373"/>
      <c r="P29" s="373"/>
      <c r="Q29" s="373"/>
      <c r="R29" s="373"/>
    </row>
    <row r="30" spans="1:18">
      <c r="A30" s="373"/>
      <c r="B30" s="373"/>
      <c r="C30" s="373"/>
      <c r="D30" s="373"/>
      <c r="E30" s="373"/>
      <c r="F30" s="373"/>
      <c r="G30" s="373"/>
      <c r="H30" s="373"/>
      <c r="I30" s="373"/>
      <c r="J30" s="373"/>
      <c r="K30" s="373"/>
      <c r="L30" s="373"/>
      <c r="M30" s="373"/>
      <c r="N30" s="373"/>
      <c r="O30" s="373"/>
      <c r="P30" s="373"/>
      <c r="Q30" s="373"/>
      <c r="R30" s="373"/>
    </row>
    <row r="31" spans="1:18">
      <c r="A31" s="373"/>
      <c r="B31" s="373"/>
      <c r="C31" s="373"/>
      <c r="D31" s="373"/>
      <c r="E31" s="373"/>
      <c r="F31" s="373"/>
      <c r="G31" s="373"/>
      <c r="H31" s="373"/>
      <c r="I31" s="373"/>
      <c r="J31" s="373"/>
      <c r="K31" s="373"/>
      <c r="L31" s="373"/>
      <c r="M31" s="373"/>
      <c r="N31" s="373"/>
      <c r="O31" s="373"/>
      <c r="P31" s="373"/>
      <c r="Q31" s="373"/>
      <c r="R31" s="373"/>
    </row>
    <row r="32" spans="1:18">
      <c r="A32" s="373"/>
      <c r="B32" s="373"/>
      <c r="C32" s="373"/>
      <c r="D32" s="373"/>
      <c r="E32" s="373"/>
      <c r="F32" s="373"/>
      <c r="G32" s="373"/>
      <c r="H32" s="373"/>
      <c r="I32" s="373"/>
      <c r="J32" s="373"/>
      <c r="K32" s="373"/>
      <c r="L32" s="373"/>
      <c r="M32" s="373"/>
      <c r="N32" s="373"/>
      <c r="O32" s="373"/>
      <c r="P32" s="373"/>
      <c r="Q32" s="373"/>
      <c r="R32" s="373"/>
    </row>
    <row r="33" spans="1:18">
      <c r="A33" s="373"/>
      <c r="B33" s="373"/>
      <c r="C33" s="373"/>
      <c r="D33" s="373"/>
      <c r="E33" s="373"/>
      <c r="F33" s="373"/>
      <c r="G33" s="373"/>
      <c r="H33" s="373"/>
      <c r="I33" s="373"/>
      <c r="J33" s="373"/>
      <c r="K33" s="373"/>
      <c r="L33" s="373"/>
      <c r="M33" s="373"/>
      <c r="N33" s="373"/>
      <c r="O33" s="373"/>
      <c r="P33" s="373"/>
      <c r="Q33" s="373"/>
      <c r="R33" s="373"/>
    </row>
    <row r="34" spans="1:18">
      <c r="A34" s="373"/>
      <c r="B34" s="373"/>
      <c r="C34" s="373"/>
      <c r="D34" s="373"/>
      <c r="E34" s="373"/>
      <c r="F34" s="373"/>
      <c r="G34" s="373"/>
      <c r="H34" s="373"/>
      <c r="I34" s="373"/>
      <c r="J34" s="373"/>
      <c r="K34" s="373"/>
      <c r="L34" s="373"/>
      <c r="M34" s="373"/>
      <c r="N34" s="373"/>
      <c r="O34" s="373"/>
      <c r="P34" s="373"/>
      <c r="Q34" s="373"/>
      <c r="R34" s="373"/>
    </row>
    <row r="35" spans="1:18">
      <c r="A35" s="373"/>
      <c r="B35" s="373"/>
      <c r="C35" s="373"/>
      <c r="D35" s="373"/>
      <c r="E35" s="373"/>
      <c r="F35" s="373"/>
      <c r="G35" s="373"/>
      <c r="H35" s="373"/>
      <c r="I35" s="373"/>
      <c r="J35" s="373"/>
      <c r="K35" s="373"/>
      <c r="L35" s="373"/>
      <c r="M35" s="373"/>
      <c r="N35" s="373"/>
      <c r="O35" s="373"/>
      <c r="P35" s="373"/>
      <c r="Q35" s="373"/>
      <c r="R35" s="373"/>
    </row>
    <row r="36" spans="1:18">
      <c r="A36" s="373"/>
      <c r="B36" s="373"/>
      <c r="C36" s="373"/>
      <c r="D36" s="373"/>
      <c r="E36" s="373"/>
      <c r="F36" s="373"/>
      <c r="G36" s="373"/>
      <c r="H36" s="373"/>
      <c r="I36" s="373"/>
      <c r="J36" s="373"/>
      <c r="K36" s="373"/>
      <c r="L36" s="373"/>
      <c r="M36" s="373"/>
      <c r="N36" s="373"/>
      <c r="O36" s="373"/>
      <c r="P36" s="373"/>
      <c r="Q36" s="373"/>
      <c r="R36" s="373"/>
    </row>
    <row r="37" spans="1:18">
      <c r="A37" s="373"/>
      <c r="B37" s="373"/>
      <c r="C37" s="373"/>
      <c r="D37" s="373"/>
      <c r="E37" s="373"/>
      <c r="F37" s="373"/>
      <c r="G37" s="373"/>
      <c r="H37" s="373"/>
      <c r="I37" s="373"/>
      <c r="J37" s="373"/>
      <c r="K37" s="373"/>
      <c r="L37" s="373"/>
      <c r="M37" s="373"/>
      <c r="N37" s="373"/>
      <c r="O37" s="373"/>
      <c r="P37" s="373"/>
      <c r="Q37" s="373"/>
      <c r="R37" s="373"/>
    </row>
    <row r="38" spans="1:18">
      <c r="A38" s="373"/>
      <c r="B38" s="373"/>
      <c r="C38" s="373"/>
      <c r="D38" s="373"/>
      <c r="E38" s="373"/>
      <c r="F38" s="373"/>
      <c r="G38" s="373"/>
      <c r="H38" s="373"/>
      <c r="I38" s="373"/>
      <c r="J38" s="373"/>
      <c r="K38" s="373"/>
      <c r="L38" s="373"/>
      <c r="M38" s="373"/>
      <c r="N38" s="373"/>
      <c r="O38" s="373"/>
      <c r="P38" s="373"/>
      <c r="Q38" s="373"/>
      <c r="R38" s="3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5"/>
  <sheetViews>
    <sheetView showGridLines="0" tabSelected="1" workbookViewId="0">
      <selection activeCell="C17" sqref="C17"/>
    </sheetView>
  </sheetViews>
  <sheetFormatPr defaultColWidth="10.90625" defaultRowHeight="15"/>
  <cols>
    <col min="1" max="1" width="28.1796875" bestFit="1" customWidth="1"/>
    <col min="2" max="2" width="20.81640625" hidden="1" customWidth="1"/>
    <col min="3" max="3" width="30.453125" customWidth="1"/>
    <col min="4" max="4" width="20.81640625" customWidth="1"/>
    <col min="5" max="5" width="43.08984375" customWidth="1"/>
    <col min="6" max="6" width="42" customWidth="1"/>
    <col min="7" max="11" width="20.81640625" customWidth="1"/>
  </cols>
  <sheetData>
    <row r="2" spans="1:6" ht="15.6">
      <c r="A2" s="196" t="s">
        <v>255</v>
      </c>
      <c r="B2" s="196"/>
      <c r="C2" s="196"/>
      <c r="D2" s="196"/>
      <c r="E2" s="196" t="s">
        <v>253</v>
      </c>
      <c r="F2" s="196" t="s">
        <v>254</v>
      </c>
    </row>
    <row r="3" spans="1:6" ht="18" customHeight="1">
      <c r="A3" s="258"/>
      <c r="B3" s="258"/>
      <c r="C3" s="258"/>
    </row>
    <row r="4" spans="1:6" ht="18" customHeight="1">
      <c r="A4" s="260"/>
      <c r="B4" s="262" t="s">
        <v>233</v>
      </c>
      <c r="C4" s="262"/>
      <c r="D4" s="288"/>
      <c r="E4" s="262"/>
      <c r="F4" s="262"/>
    </row>
    <row r="5" spans="1:6" ht="18" customHeight="1">
      <c r="A5" s="260"/>
      <c r="B5" s="262" t="s">
        <v>191</v>
      </c>
      <c r="C5" s="262" t="s">
        <v>240</v>
      </c>
      <c r="D5" s="209" t="s">
        <v>191</v>
      </c>
      <c r="E5" s="262" t="s">
        <v>240</v>
      </c>
      <c r="F5" s="262" t="s">
        <v>240</v>
      </c>
    </row>
    <row r="6" spans="1:6" ht="18" customHeight="1">
      <c r="A6" s="260"/>
      <c r="B6" s="263" t="s">
        <v>152</v>
      </c>
      <c r="C6" s="263" t="s">
        <v>241</v>
      </c>
      <c r="D6" s="209" t="s">
        <v>236</v>
      </c>
      <c r="E6" s="263" t="s">
        <v>242</v>
      </c>
      <c r="F6" s="263" t="s">
        <v>243</v>
      </c>
    </row>
    <row r="7" spans="1:6" ht="7.05" customHeight="1">
      <c r="A7" s="260"/>
      <c r="B7" s="260"/>
      <c r="C7" s="260"/>
      <c r="E7" s="260"/>
      <c r="F7" s="260"/>
    </row>
    <row r="8" spans="1:6" ht="18" hidden="1" customHeight="1">
      <c r="A8" s="260">
        <v>2017</v>
      </c>
      <c r="B8" s="291">
        <v>771159352</v>
      </c>
      <c r="C8" s="291">
        <v>1123155238</v>
      </c>
      <c r="E8" s="291">
        <v>1123155238</v>
      </c>
      <c r="F8" s="291">
        <v>1123155238</v>
      </c>
    </row>
    <row r="9" spans="1:6" ht="18" hidden="1" customHeight="1">
      <c r="A9" s="260">
        <v>2018</v>
      </c>
      <c r="B9" s="291">
        <v>14306379.16</v>
      </c>
      <c r="C9" s="291">
        <v>459152176.46999997</v>
      </c>
      <c r="E9" s="291">
        <v>459152176.46999997</v>
      </c>
      <c r="F9" s="291">
        <v>459152176.46999997</v>
      </c>
    </row>
    <row r="10" spans="1:6" ht="18" hidden="1" customHeight="1">
      <c r="A10" s="260">
        <v>2019</v>
      </c>
      <c r="B10" s="291">
        <v>68928123.190000013</v>
      </c>
      <c r="C10" s="291">
        <v>584616319.74000001</v>
      </c>
      <c r="E10" s="291">
        <v>584616319.74000001</v>
      </c>
      <c r="F10" s="291">
        <v>584616319.74000001</v>
      </c>
    </row>
    <row r="11" spans="1:6" ht="18" hidden="1" customHeight="1">
      <c r="A11" s="260">
        <v>2020</v>
      </c>
      <c r="B11" s="291">
        <v>165088511.58000001</v>
      </c>
      <c r="C11" s="291">
        <v>591492659.04999995</v>
      </c>
      <c r="E11" s="291">
        <v>591492659.04999995</v>
      </c>
      <c r="F11" s="291">
        <v>591492659.04999995</v>
      </c>
    </row>
    <row r="12" spans="1:6" ht="18" hidden="1" customHeight="1">
      <c r="A12" s="260">
        <v>2021</v>
      </c>
      <c r="B12" s="291">
        <v>5850589196.6199999</v>
      </c>
      <c r="C12" s="291">
        <v>6323080823.3800001</v>
      </c>
      <c r="E12" s="291">
        <v>6323080823.3800001</v>
      </c>
      <c r="F12" s="291">
        <v>6323080823.3800001</v>
      </c>
    </row>
    <row r="13" spans="1:6" ht="18" hidden="1" customHeight="1">
      <c r="A13" s="260">
        <v>2022</v>
      </c>
      <c r="B13" s="291">
        <v>7320959.2599999998</v>
      </c>
      <c r="C13" s="291">
        <v>630907847.38</v>
      </c>
      <c r="E13" s="291">
        <v>630907847.38</v>
      </c>
      <c r="F13" s="291">
        <v>630907847.38</v>
      </c>
    </row>
    <row r="14" spans="1:6" ht="15.6" hidden="1">
      <c r="A14" s="260">
        <v>2023</v>
      </c>
      <c r="B14" s="291">
        <v>592776753.75999999</v>
      </c>
      <c r="C14" s="291">
        <v>1080759705.52</v>
      </c>
      <c r="E14" s="291">
        <v>1080759705.52</v>
      </c>
      <c r="F14" s="291">
        <v>1080759705.52</v>
      </c>
    </row>
    <row r="15" spans="1:6" ht="15.6" hidden="1">
      <c r="A15" s="260">
        <v>2024</v>
      </c>
      <c r="B15" s="343">
        <v>11802693445.9</v>
      </c>
      <c r="C15" s="343">
        <v>12294062804.210001</v>
      </c>
      <c r="E15" s="343">
        <v>12294062804.210001</v>
      </c>
      <c r="F15" s="343">
        <v>12294062804.210001</v>
      </c>
    </row>
    <row r="16" spans="1:6" ht="15.6">
      <c r="A16" s="349" t="s">
        <v>238</v>
      </c>
      <c r="B16" s="344">
        <f>+AVERAGE(B8:B15)</f>
        <v>2409107840.1837502</v>
      </c>
      <c r="C16" s="350">
        <f>+AVERAGE(C8:C15)</f>
        <v>2885903446.71875</v>
      </c>
      <c r="E16" s="357">
        <f>+AVERAGE(E8:E15)</f>
        <v>2885903446.71875</v>
      </c>
      <c r="F16" s="357">
        <f>+AVERAGE(F8:F15)</f>
        <v>2885903446.71875</v>
      </c>
    </row>
    <row r="17" spans="1:6" ht="15.6">
      <c r="A17" s="349"/>
      <c r="B17" s="344"/>
      <c r="C17" s="350"/>
      <c r="E17" s="357"/>
      <c r="F17" s="357"/>
    </row>
    <row r="18" spans="1:6" ht="15.6" hidden="1">
      <c r="A18" s="349" t="s">
        <v>239</v>
      </c>
      <c r="B18" s="344">
        <f>+B16/2800000</f>
        <v>860.39565720848225</v>
      </c>
      <c r="C18" s="350">
        <f>+C16/2800000</f>
        <v>1030.6798023995536</v>
      </c>
      <c r="E18" s="357">
        <f>+E16/2800000</f>
        <v>1030.6798023995536</v>
      </c>
      <c r="F18" s="357">
        <f>+F16/2800000</f>
        <v>1030.6798023995536</v>
      </c>
    </row>
    <row r="19" spans="1:6" ht="15.6" hidden="1">
      <c r="A19" s="349"/>
      <c r="B19" s="344"/>
      <c r="C19" s="350"/>
      <c r="E19" s="357"/>
      <c r="F19" s="357"/>
    </row>
    <row r="20" spans="1:6" ht="15.6">
      <c r="A20" s="349" t="s">
        <v>261</v>
      </c>
      <c r="B20" s="345">
        <f>+(525600-B18)/525600</f>
        <v>0.99836302196117099</v>
      </c>
      <c r="C20" s="351">
        <f>+(525600-C18)/525600</f>
        <v>0.99803904147184253</v>
      </c>
      <c r="E20" s="358">
        <f>+(525600-E18)/525600</f>
        <v>0.99803904147184253</v>
      </c>
      <c r="F20" s="358">
        <f>+(525600-F18)/525600</f>
        <v>0.99803904147184253</v>
      </c>
    </row>
    <row r="21" spans="1:6" ht="15.6">
      <c r="A21" s="260"/>
      <c r="B21" s="344"/>
      <c r="C21" s="350"/>
      <c r="E21" s="357"/>
      <c r="F21" s="357"/>
    </row>
    <row r="22" spans="1:6" ht="15.6">
      <c r="A22" s="352" t="s">
        <v>257</v>
      </c>
      <c r="B22" s="346">
        <f>436.312458667578*1000000</f>
        <v>436312458.66757804</v>
      </c>
      <c r="C22" s="353">
        <f>436.312458667578*1000000</f>
        <v>436312458.66757804</v>
      </c>
      <c r="E22" s="359">
        <f>45.6666666666667*1000000</f>
        <v>45666666.666666664</v>
      </c>
      <c r="F22" s="359">
        <f>223.8/3*1000000</f>
        <v>74600000.000000015</v>
      </c>
    </row>
    <row r="23" spans="1:6" ht="15.6">
      <c r="A23" s="352"/>
      <c r="B23" s="347"/>
      <c r="C23" s="354"/>
      <c r="E23" s="360"/>
      <c r="F23" s="360"/>
    </row>
    <row r="24" spans="1:6" ht="15.6">
      <c r="A24" s="352" t="s">
        <v>258</v>
      </c>
      <c r="B24" s="344">
        <f>+B16-B22</f>
        <v>1972795381.5161722</v>
      </c>
      <c r="C24" s="350">
        <f>+C16-C22</f>
        <v>2449590988.0511718</v>
      </c>
      <c r="E24" s="357">
        <f>+E16-E22</f>
        <v>2840236780.0520835</v>
      </c>
      <c r="F24" s="357">
        <f>+F16-F22</f>
        <v>2811303446.71875</v>
      </c>
    </row>
    <row r="25" spans="1:6" ht="15.6">
      <c r="A25" s="352"/>
      <c r="B25" s="344"/>
      <c r="C25" s="354"/>
      <c r="E25" s="360"/>
      <c r="F25" s="360"/>
    </row>
    <row r="26" spans="1:6" ht="15.6" hidden="1">
      <c r="A26" s="352" t="s">
        <v>237</v>
      </c>
      <c r="B26" s="344">
        <f>+B24/2800000</f>
        <v>704.56977911291858</v>
      </c>
      <c r="C26" s="350">
        <f>+C24/2800000</f>
        <v>874.85392430398997</v>
      </c>
      <c r="E26" s="357">
        <f>+E24/2800000</f>
        <v>1014.3702785900298</v>
      </c>
      <c r="F26" s="357">
        <f>+F24/2800000</f>
        <v>1004.0369452566964</v>
      </c>
    </row>
    <row r="27" spans="1:6" ht="15.6" hidden="1">
      <c r="A27" s="260"/>
      <c r="B27" s="344"/>
      <c r="C27" s="350"/>
      <c r="E27" s="357"/>
      <c r="F27" s="357"/>
    </row>
    <row r="28" spans="1:6" ht="15.6">
      <c r="A28" s="349" t="s">
        <v>259</v>
      </c>
      <c r="B28" s="345">
        <f>+(525600-B26)/525600</f>
        <v>0.99865949433197687</v>
      </c>
      <c r="C28" s="351">
        <f>+(525600-C26)/525600</f>
        <v>0.9983355138426484</v>
      </c>
      <c r="E28" s="358">
        <f>+(525600-E26)/525600</f>
        <v>0.99807007176828388</v>
      </c>
      <c r="F28" s="358">
        <f>+(525600-F26)/525600</f>
        <v>0.9980897318393136</v>
      </c>
    </row>
    <row r="29" spans="1:6" ht="15.6">
      <c r="A29" s="349"/>
      <c r="B29" s="344"/>
      <c r="C29" s="354"/>
      <c r="E29" s="360"/>
      <c r="F29" s="360"/>
    </row>
    <row r="30" spans="1:6" ht="15.6">
      <c r="A30" s="349" t="s">
        <v>260</v>
      </c>
      <c r="B30" s="348">
        <f>+B28-B20</f>
        <v>2.9647237080587807E-4</v>
      </c>
      <c r="C30" s="355">
        <f>+C28-C20</f>
        <v>2.9647237080587807E-4</v>
      </c>
      <c r="E30" s="361">
        <f>+E28-E20</f>
        <v>3.1030296441358907E-5</v>
      </c>
      <c r="F30" s="361">
        <f>+F28-F20</f>
        <v>5.0690367471073472E-5</v>
      </c>
    </row>
    <row r="31" spans="1:6">
      <c r="A31" s="257"/>
      <c r="B31" s="356"/>
      <c r="C31" s="257"/>
      <c r="E31" s="362"/>
      <c r="F31" s="362"/>
    </row>
    <row r="32" spans="1:6">
      <c r="B32" s="332"/>
      <c r="E32" s="335"/>
      <c r="F32" s="335"/>
    </row>
    <row r="33" spans="1:11">
      <c r="B33" s="332"/>
      <c r="E33" s="335"/>
      <c r="F33" s="335"/>
    </row>
    <row r="34" spans="1:11">
      <c r="B34" s="332"/>
      <c r="E34" s="335"/>
      <c r="F34" s="335"/>
    </row>
    <row r="35" spans="1:11">
      <c r="B35" s="332"/>
      <c r="E35" s="335"/>
      <c r="F35" s="335"/>
    </row>
    <row r="36" spans="1:11">
      <c r="A36" t="s">
        <v>234</v>
      </c>
      <c r="B36" s="194">
        <f t="shared" ref="B36:I36" si="0">+B55+B83</f>
        <v>771159352</v>
      </c>
      <c r="C36" s="194">
        <f t="shared" si="0"/>
        <v>14306379.16</v>
      </c>
      <c r="D36" s="194">
        <f t="shared" si="0"/>
        <v>68928123.190000013</v>
      </c>
      <c r="E36" s="194">
        <f t="shared" si="0"/>
        <v>165088511.58000001</v>
      </c>
      <c r="F36" s="194">
        <f t="shared" si="0"/>
        <v>5850589196.6199999</v>
      </c>
      <c r="G36" s="194">
        <f t="shared" si="0"/>
        <v>7320959.2599999998</v>
      </c>
      <c r="H36" s="194">
        <f t="shared" si="0"/>
        <v>592776753.75999999</v>
      </c>
      <c r="I36" s="194">
        <f t="shared" si="0"/>
        <v>11802693445.9</v>
      </c>
      <c r="K36" s="194">
        <f>+K55+K83</f>
        <v>2394270531.5025001</v>
      </c>
    </row>
    <row r="37" spans="1:11">
      <c r="A37" t="s">
        <v>235</v>
      </c>
      <c r="B37" s="194">
        <f>+B59+B85</f>
        <v>1123155238</v>
      </c>
      <c r="C37" s="194">
        <f t="shared" ref="C37:I37" si="1">+C59+C85</f>
        <v>459152176.46999997</v>
      </c>
      <c r="D37" s="194">
        <f t="shared" si="1"/>
        <v>584616319.74000001</v>
      </c>
      <c r="E37" s="194">
        <f t="shared" si="1"/>
        <v>591492659.04999995</v>
      </c>
      <c r="F37" s="194">
        <f t="shared" si="1"/>
        <v>6323080823.3800001</v>
      </c>
      <c r="G37" s="194">
        <f t="shared" si="1"/>
        <v>630907847.38</v>
      </c>
      <c r="H37" s="194">
        <f t="shared" si="1"/>
        <v>1080759705.52</v>
      </c>
      <c r="I37" s="194">
        <f t="shared" si="1"/>
        <v>12294062804.210001</v>
      </c>
    </row>
    <row r="40" spans="1:11" ht="15.6">
      <c r="A40" s="196" t="s">
        <v>145</v>
      </c>
    </row>
    <row r="42" spans="1:11">
      <c r="A42" t="s">
        <v>146</v>
      </c>
      <c r="B42">
        <v>2017</v>
      </c>
      <c r="C42">
        <v>2018</v>
      </c>
      <c r="D42">
        <v>2019</v>
      </c>
      <c r="E42">
        <v>2020</v>
      </c>
      <c r="F42">
        <v>2021</v>
      </c>
      <c r="G42">
        <v>2022</v>
      </c>
      <c r="H42">
        <v>2023</v>
      </c>
      <c r="I42">
        <v>2024</v>
      </c>
      <c r="K42" t="s">
        <v>154</v>
      </c>
    </row>
    <row r="43" spans="1:11">
      <c r="A43" t="s">
        <v>147</v>
      </c>
      <c r="B43">
        <v>0.44900000000000001</v>
      </c>
      <c r="C43">
        <v>3.3000000000000002E-2</v>
      </c>
      <c r="D43">
        <v>8.2000000000000003E-2</v>
      </c>
      <c r="E43">
        <v>0.26500000000000001</v>
      </c>
      <c r="F43">
        <v>3.1589999999999998</v>
      </c>
      <c r="G43">
        <v>1.4999999999999999E-2</v>
      </c>
      <c r="H43">
        <v>0.374</v>
      </c>
      <c r="I43">
        <v>2.0489999999999999</v>
      </c>
      <c r="K43" s="14">
        <v>0.8032499999999998</v>
      </c>
    </row>
    <row r="44" spans="1:11">
      <c r="A44" t="s">
        <v>148</v>
      </c>
      <c r="B44">
        <v>1.038</v>
      </c>
      <c r="C44">
        <v>1.163</v>
      </c>
      <c r="D44">
        <v>1.2629999999999999</v>
      </c>
      <c r="E44">
        <v>1.1439999999999999</v>
      </c>
      <c r="F44">
        <v>1.2070000000000001</v>
      </c>
      <c r="G44">
        <v>1.4139999999999999</v>
      </c>
      <c r="H44">
        <v>1.3759999999999999</v>
      </c>
      <c r="I44">
        <v>1.476</v>
      </c>
      <c r="K44" s="14">
        <v>1.2601249999999999</v>
      </c>
    </row>
    <row r="45" spans="1:11">
      <c r="A45" t="s">
        <v>149</v>
      </c>
      <c r="B45">
        <v>0.28799999999999998</v>
      </c>
      <c r="C45">
        <v>0.33800000000000002</v>
      </c>
      <c r="D45">
        <v>0.373</v>
      </c>
      <c r="E45">
        <v>0.30399999999999999</v>
      </c>
      <c r="F45">
        <v>0.31900000000000001</v>
      </c>
      <c r="G45">
        <v>0.44600000000000001</v>
      </c>
      <c r="H45">
        <v>0.38</v>
      </c>
      <c r="I45">
        <v>0.36399999999999999</v>
      </c>
      <c r="K45" s="14">
        <v>0.35149999999999998</v>
      </c>
    </row>
    <row r="46" spans="1:11">
      <c r="A46" t="s">
        <v>150</v>
      </c>
      <c r="B46">
        <v>8.5999999999999993E-2</v>
      </c>
      <c r="C46">
        <v>0.14199999999999999</v>
      </c>
      <c r="D46">
        <v>0.107</v>
      </c>
      <c r="E46">
        <v>0.113</v>
      </c>
      <c r="F46">
        <v>9.4E-2</v>
      </c>
      <c r="G46">
        <v>0.111</v>
      </c>
      <c r="H46">
        <v>9.9000000000000005E-2</v>
      </c>
      <c r="I46">
        <v>7.9000000000000001E-2</v>
      </c>
      <c r="K46" s="14">
        <v>0.10387499999999998</v>
      </c>
    </row>
    <row r="47" spans="1:11">
      <c r="B47" s="208"/>
      <c r="C47" s="208"/>
      <c r="D47" s="208"/>
      <c r="E47" s="208"/>
      <c r="F47" s="208"/>
      <c r="G47" s="208"/>
      <c r="H47" s="208"/>
      <c r="I47" s="208"/>
      <c r="K47" s="14"/>
    </row>
    <row r="48" spans="1:11">
      <c r="A48" t="s">
        <v>151</v>
      </c>
      <c r="B48">
        <v>2017</v>
      </c>
      <c r="C48">
        <v>2018</v>
      </c>
      <c r="D48">
        <v>2019</v>
      </c>
      <c r="E48">
        <v>2020</v>
      </c>
      <c r="F48">
        <v>2021</v>
      </c>
      <c r="G48">
        <v>2022</v>
      </c>
      <c r="H48">
        <v>2023</v>
      </c>
      <c r="I48">
        <v>2024</v>
      </c>
    </row>
    <row r="49" spans="1:11">
      <c r="A49" t="s">
        <v>147</v>
      </c>
      <c r="B49">
        <v>312.17</v>
      </c>
      <c r="C49">
        <v>4.8499999999999996</v>
      </c>
      <c r="D49">
        <v>26.73</v>
      </c>
      <c r="E49">
        <v>63.24</v>
      </c>
      <c r="F49" s="210">
        <v>2189.0100000000002</v>
      </c>
      <c r="G49">
        <v>2.69</v>
      </c>
      <c r="H49">
        <v>177.57</v>
      </c>
      <c r="I49" s="210">
        <v>4143.9799999999996</v>
      </c>
      <c r="K49" s="14">
        <v>865.03</v>
      </c>
    </row>
    <row r="50" spans="1:11">
      <c r="A50" t="s">
        <v>148</v>
      </c>
      <c r="B50">
        <v>102.73</v>
      </c>
      <c r="C50">
        <v>116.46</v>
      </c>
      <c r="D50">
        <v>152.68</v>
      </c>
      <c r="E50">
        <v>122.03</v>
      </c>
      <c r="F50">
        <v>135.94</v>
      </c>
      <c r="G50">
        <v>164.65</v>
      </c>
      <c r="H50">
        <v>140.16</v>
      </c>
      <c r="I50">
        <v>138.53</v>
      </c>
      <c r="K50" s="14">
        <v>134.14749999999998</v>
      </c>
    </row>
    <row r="51" spans="1:11">
      <c r="A51" t="s">
        <v>149</v>
      </c>
      <c r="B51">
        <v>36.840000000000003</v>
      </c>
      <c r="C51">
        <v>50.05</v>
      </c>
      <c r="D51">
        <v>45.31</v>
      </c>
      <c r="E51">
        <v>37.47</v>
      </c>
      <c r="F51">
        <v>37.46</v>
      </c>
      <c r="G51">
        <v>59.65</v>
      </c>
      <c r="H51">
        <v>32.159999999999997</v>
      </c>
      <c r="I51">
        <v>30.94</v>
      </c>
      <c r="K51" s="14">
        <v>41.234999999999992</v>
      </c>
    </row>
    <row r="52" spans="1:11">
      <c r="A52" t="s">
        <v>150</v>
      </c>
      <c r="B52">
        <v>2.62</v>
      </c>
      <c r="C52">
        <v>7.23</v>
      </c>
      <c r="D52">
        <v>3.08</v>
      </c>
      <c r="E52">
        <v>3.84</v>
      </c>
      <c r="F52">
        <v>3.46</v>
      </c>
      <c r="G52">
        <v>4.79</v>
      </c>
      <c r="H52">
        <v>4.1500000000000004</v>
      </c>
      <c r="I52">
        <v>3.07</v>
      </c>
      <c r="K52" s="14">
        <v>4.03</v>
      </c>
    </row>
    <row r="53" spans="1:11">
      <c r="K53" s="14"/>
    </row>
    <row r="54" spans="1:11">
      <c r="A54" t="s">
        <v>152</v>
      </c>
      <c r="B54">
        <v>2017</v>
      </c>
      <c r="C54">
        <v>2018</v>
      </c>
      <c r="D54">
        <v>2019</v>
      </c>
      <c r="E54">
        <v>2020</v>
      </c>
      <c r="F54">
        <v>2021</v>
      </c>
      <c r="G54">
        <v>2022</v>
      </c>
      <c r="H54">
        <v>2023</v>
      </c>
      <c r="I54">
        <v>2024</v>
      </c>
      <c r="K54" s="194"/>
    </row>
    <row r="55" spans="1:11">
      <c r="A55" t="s">
        <v>147</v>
      </c>
      <c r="B55" s="194">
        <v>770486997</v>
      </c>
      <c r="C55" s="194">
        <v>12203207.699999999</v>
      </c>
      <c r="D55" s="194">
        <v>68528755.930000007</v>
      </c>
      <c r="E55" s="194">
        <v>165088511.58000001</v>
      </c>
      <c r="F55" s="194">
        <v>5838852535.9300003</v>
      </c>
      <c r="G55" s="194">
        <v>7320959.2599999998</v>
      </c>
      <c r="H55" s="194">
        <v>490418220.19</v>
      </c>
      <c r="I55" s="194">
        <v>11801265064.43</v>
      </c>
      <c r="K55" s="194">
        <v>2394270531.5025001</v>
      </c>
    </row>
    <row r="56" spans="1:11">
      <c r="A56" t="s">
        <v>148</v>
      </c>
      <c r="B56" s="194">
        <v>253559379</v>
      </c>
      <c r="C56" s="194">
        <v>293154830.39999998</v>
      </c>
      <c r="D56" s="194">
        <v>391495997</v>
      </c>
      <c r="E56" s="194">
        <v>318564023.86000001</v>
      </c>
      <c r="F56" s="194">
        <v>362598292.74000001</v>
      </c>
      <c r="G56" s="194">
        <v>448185125</v>
      </c>
      <c r="H56" s="194">
        <v>387107631.63</v>
      </c>
      <c r="I56" s="194">
        <v>394495481.08999997</v>
      </c>
      <c r="K56" s="194">
        <v>356145095.09000003</v>
      </c>
    </row>
    <row r="57" spans="1:11">
      <c r="A57" t="s">
        <v>149</v>
      </c>
      <c r="B57" s="194">
        <v>90925354</v>
      </c>
      <c r="C57" s="194">
        <v>125994918.53</v>
      </c>
      <c r="D57" s="194">
        <v>116185634.52</v>
      </c>
      <c r="E57" s="194">
        <v>97810773.170000002</v>
      </c>
      <c r="F57" s="194">
        <v>99909741.920000002</v>
      </c>
      <c r="G57" s="194">
        <v>162373733.94</v>
      </c>
      <c r="H57" s="194">
        <v>88828657.269999996</v>
      </c>
      <c r="I57" s="194">
        <v>88121290.519999996</v>
      </c>
      <c r="K57" s="194">
        <v>108768762.98375</v>
      </c>
    </row>
    <row r="58" spans="1:11">
      <c r="A58" t="s">
        <v>150</v>
      </c>
      <c r="B58" s="194">
        <v>6475986</v>
      </c>
      <c r="C58" s="194">
        <v>18201066.07</v>
      </c>
      <c r="D58" s="194">
        <v>7905990.3700000001</v>
      </c>
      <c r="E58" s="194">
        <v>10028762.18</v>
      </c>
      <c r="F58" s="194">
        <v>9240979.8599999994</v>
      </c>
      <c r="G58" s="194">
        <v>13028029.18</v>
      </c>
      <c r="H58" s="194">
        <v>11471972.17</v>
      </c>
      <c r="I58" s="194">
        <v>8752586.6999999993</v>
      </c>
      <c r="K58" s="194">
        <v>10638171.56625</v>
      </c>
    </row>
    <row r="59" spans="1:11">
      <c r="B59" s="194">
        <v>1121447716</v>
      </c>
      <c r="C59" s="194">
        <v>449554022.69999999</v>
      </c>
      <c r="D59" s="194">
        <v>584116377.82000005</v>
      </c>
      <c r="E59" s="194">
        <v>591492070.78999996</v>
      </c>
      <c r="F59" s="194">
        <v>6310601550.4499998</v>
      </c>
      <c r="G59" s="194">
        <v>630907847.38</v>
      </c>
      <c r="H59" s="194">
        <v>977826481.25999987</v>
      </c>
      <c r="I59" s="194">
        <v>12292634422.740002</v>
      </c>
      <c r="K59" s="194">
        <v>2869822561.1424999</v>
      </c>
    </row>
    <row r="64" spans="1:11">
      <c r="A64" s="294" t="s">
        <v>203</v>
      </c>
    </row>
    <row r="65" spans="1:10">
      <c r="A65" s="294" t="s">
        <v>204</v>
      </c>
    </row>
    <row r="66" spans="1:10">
      <c r="A66" s="147" t="s">
        <v>155</v>
      </c>
    </row>
    <row r="67" spans="1:10">
      <c r="A67" s="147" t="s">
        <v>156</v>
      </c>
    </row>
    <row r="68" spans="1:10">
      <c r="A68" s="147"/>
    </row>
    <row r="69" spans="1:10" ht="15.6">
      <c r="A69" s="197" t="s">
        <v>146</v>
      </c>
    </row>
    <row r="70" spans="1:10" ht="15.6">
      <c r="A70" s="198"/>
      <c r="B70" s="177">
        <v>2017</v>
      </c>
      <c r="C70" s="177">
        <v>2018</v>
      </c>
      <c r="D70" s="177">
        <v>2019</v>
      </c>
      <c r="E70" s="177">
        <v>2020</v>
      </c>
      <c r="F70" s="177">
        <v>2021</v>
      </c>
      <c r="G70" s="177">
        <v>2022</v>
      </c>
      <c r="H70" s="177">
        <v>2023</v>
      </c>
      <c r="I70" s="177">
        <v>2024</v>
      </c>
      <c r="J70" s="193" t="s">
        <v>154</v>
      </c>
    </row>
    <row r="71" spans="1:10" ht="15.6">
      <c r="A71" s="199" t="s">
        <v>157</v>
      </c>
      <c r="B71" s="200">
        <v>0</v>
      </c>
      <c r="C71" s="201">
        <v>1.2E-2</v>
      </c>
      <c r="D71" s="201">
        <v>3.0000000000000001E-3</v>
      </c>
      <c r="E71" s="200">
        <v>0</v>
      </c>
      <c r="F71" s="200">
        <v>1.2E-2</v>
      </c>
      <c r="G71" s="200">
        <v>0</v>
      </c>
      <c r="H71" s="200">
        <v>2.9000000000000001E-2</v>
      </c>
      <c r="I71" s="200">
        <v>0</v>
      </c>
      <c r="J71" s="208">
        <f>+AVERAGE(B71:I71)</f>
        <v>7.0000000000000001E-3</v>
      </c>
    </row>
    <row r="72" spans="1:10" ht="15.6">
      <c r="A72" s="199" t="s">
        <v>158</v>
      </c>
      <c r="B72" s="201">
        <v>2E-3</v>
      </c>
      <c r="C72" s="201">
        <v>1.0999999999999999E-2</v>
      </c>
      <c r="D72" s="201">
        <v>3.0000000000000001E-3</v>
      </c>
      <c r="E72" s="200">
        <v>0</v>
      </c>
      <c r="F72" s="200">
        <v>0</v>
      </c>
      <c r="G72" s="200">
        <v>0</v>
      </c>
      <c r="H72" s="200">
        <v>2E-3</v>
      </c>
      <c r="I72" s="200">
        <v>0</v>
      </c>
      <c r="J72" s="208">
        <f t="shared" ref="J72:J73" si="2">+AVERAGE(B72:I72)</f>
        <v>2.2500000000000003E-3</v>
      </c>
    </row>
    <row r="73" spans="1:10" ht="15.6">
      <c r="A73" s="199" t="s">
        <v>159</v>
      </c>
      <c r="B73" s="201">
        <v>2E-3</v>
      </c>
      <c r="C73" s="201">
        <v>2.3E-2</v>
      </c>
      <c r="D73" s="201">
        <v>6.0000000000000001E-3</v>
      </c>
      <c r="E73" s="200">
        <v>0</v>
      </c>
      <c r="F73" s="200">
        <v>1.2E-2</v>
      </c>
      <c r="G73" s="200">
        <v>0</v>
      </c>
      <c r="H73" s="200">
        <v>3.1E-2</v>
      </c>
      <c r="I73" s="200">
        <v>0</v>
      </c>
      <c r="J73" s="208">
        <f t="shared" si="2"/>
        <v>9.2499999999999995E-3</v>
      </c>
    </row>
    <row r="74" spans="1:10" ht="15.6">
      <c r="A74" s="182"/>
      <c r="B74" s="182"/>
      <c r="C74" s="182"/>
      <c r="D74" s="182"/>
      <c r="E74" s="182"/>
      <c r="F74" s="182"/>
      <c r="G74" s="182"/>
      <c r="H74" s="182"/>
      <c r="I74" s="182"/>
    </row>
    <row r="75" spans="1:10" ht="15.6">
      <c r="A75" s="148" t="s">
        <v>151</v>
      </c>
      <c r="B75" s="182"/>
      <c r="C75" s="182"/>
      <c r="D75" s="182"/>
      <c r="E75" s="182"/>
      <c r="F75" s="182"/>
      <c r="G75" s="182"/>
      <c r="H75" s="182"/>
      <c r="I75" s="182"/>
    </row>
    <row r="76" spans="1:10" ht="15.6">
      <c r="A76" s="198"/>
      <c r="B76" s="177">
        <v>2017</v>
      </c>
      <c r="C76" s="177">
        <v>2018</v>
      </c>
      <c r="D76" s="177">
        <v>2019</v>
      </c>
      <c r="E76" s="177">
        <v>2020</v>
      </c>
      <c r="F76" s="177">
        <v>2021</v>
      </c>
      <c r="G76" s="177">
        <v>2022</v>
      </c>
      <c r="H76" s="177">
        <v>2023</v>
      </c>
      <c r="I76" s="177">
        <v>2024</v>
      </c>
    </row>
    <row r="77" spans="1:10" ht="15.6">
      <c r="A77" s="199" t="s">
        <v>157</v>
      </c>
      <c r="B77" s="202">
        <v>0.27</v>
      </c>
      <c r="C77" s="202">
        <v>0.84</v>
      </c>
      <c r="D77" s="202">
        <v>0.16</v>
      </c>
      <c r="E77" s="202">
        <v>0</v>
      </c>
      <c r="F77" s="202">
        <v>4.4000000000000004</v>
      </c>
      <c r="G77" s="202">
        <v>0</v>
      </c>
      <c r="H77" s="202">
        <v>37.06</v>
      </c>
      <c r="I77" s="202">
        <v>0.5</v>
      </c>
      <c r="J77" s="14">
        <f t="shared" ref="J77:J79" si="3">+AVERAGE(B77:I77)</f>
        <v>5.4037500000000005</v>
      </c>
    </row>
    <row r="78" spans="1:10" ht="15.6">
      <c r="A78" s="199" t="s">
        <v>158</v>
      </c>
      <c r="B78" s="202">
        <v>0.42</v>
      </c>
      <c r="C78" s="203">
        <v>2.98</v>
      </c>
      <c r="D78" s="204">
        <v>0.04</v>
      </c>
      <c r="E78" s="205">
        <v>0</v>
      </c>
      <c r="F78" s="205">
        <v>0.28000000000000003</v>
      </c>
      <c r="G78" s="205">
        <v>0</v>
      </c>
      <c r="H78" s="205">
        <v>0.21</v>
      </c>
      <c r="I78" s="205">
        <v>0</v>
      </c>
      <c r="J78" s="14">
        <f t="shared" si="3"/>
        <v>0.49124999999999996</v>
      </c>
    </row>
    <row r="79" spans="1:10" ht="15.6">
      <c r="A79" s="199" t="s">
        <v>159</v>
      </c>
      <c r="B79" s="204">
        <v>0.69</v>
      </c>
      <c r="C79" s="204">
        <v>3.82</v>
      </c>
      <c r="D79" s="204">
        <v>0.2</v>
      </c>
      <c r="E79" s="204">
        <v>0</v>
      </c>
      <c r="F79" s="204">
        <v>4.6800000000000006</v>
      </c>
      <c r="G79" s="204">
        <v>0</v>
      </c>
      <c r="H79" s="204">
        <v>37.270000000000003</v>
      </c>
      <c r="I79" s="204">
        <v>0.5</v>
      </c>
      <c r="J79" s="14">
        <f t="shared" si="3"/>
        <v>5.8950000000000005</v>
      </c>
    </row>
    <row r="80" spans="1:10" ht="15.6">
      <c r="A80" s="182"/>
      <c r="B80" s="182"/>
      <c r="C80" s="182"/>
      <c r="D80" s="182"/>
      <c r="E80" s="182"/>
      <c r="F80" s="182"/>
      <c r="G80" s="182"/>
      <c r="H80" s="182"/>
      <c r="I80" s="182"/>
    </row>
    <row r="81" spans="1:10" ht="15.6">
      <c r="A81" s="197" t="s">
        <v>152</v>
      </c>
      <c r="B81" s="182"/>
      <c r="C81" s="182"/>
      <c r="D81" s="182"/>
      <c r="E81" s="182"/>
      <c r="F81" s="182"/>
      <c r="G81" s="182"/>
      <c r="H81" s="182"/>
      <c r="I81" s="182"/>
    </row>
    <row r="82" spans="1:10" ht="15.6">
      <c r="A82" s="198"/>
      <c r="B82" s="177">
        <v>2017</v>
      </c>
      <c r="C82" s="177">
        <v>2018</v>
      </c>
      <c r="D82" s="177">
        <v>2019</v>
      </c>
      <c r="E82" s="177">
        <v>2020</v>
      </c>
      <c r="F82" s="177">
        <v>2021</v>
      </c>
      <c r="G82" s="177">
        <v>2022</v>
      </c>
      <c r="H82" s="177">
        <v>2023</v>
      </c>
      <c r="I82" s="177">
        <v>2024</v>
      </c>
    </row>
    <row r="83" spans="1:10" ht="15.6">
      <c r="A83" s="199" t="s">
        <v>157</v>
      </c>
      <c r="B83" s="206">
        <v>672355</v>
      </c>
      <c r="C83" s="206">
        <v>2103171.46</v>
      </c>
      <c r="D83" s="206">
        <v>399367.26</v>
      </c>
      <c r="E83" s="206">
        <v>0</v>
      </c>
      <c r="F83" s="206">
        <v>11736660.689999999</v>
      </c>
      <c r="G83" s="206">
        <v>0</v>
      </c>
      <c r="H83" s="206">
        <v>102358533.56999999</v>
      </c>
      <c r="I83" s="206">
        <v>1428381.47</v>
      </c>
      <c r="J83" s="194">
        <f t="shared" ref="J83:J85" si="4">+AVERAGE(B83:I83)</f>
        <v>14837308.681249999</v>
      </c>
    </row>
    <row r="84" spans="1:10" ht="15.6">
      <c r="A84" s="199" t="s">
        <v>158</v>
      </c>
      <c r="B84" s="206">
        <v>1035167</v>
      </c>
      <c r="C84" s="206">
        <v>7494982.3099999996</v>
      </c>
      <c r="D84" s="206">
        <v>100574.66</v>
      </c>
      <c r="E84" s="206">
        <v>588.26</v>
      </c>
      <c r="F84" s="206">
        <v>742612.24</v>
      </c>
      <c r="G84" s="206">
        <v>0</v>
      </c>
      <c r="H84" s="206">
        <v>574690.68999999994</v>
      </c>
      <c r="I84" s="206">
        <v>0</v>
      </c>
      <c r="J84" s="194">
        <f t="shared" si="4"/>
        <v>1243576.8949999998</v>
      </c>
    </row>
    <row r="85" spans="1:10" ht="15.6">
      <c r="A85" s="199" t="s">
        <v>159</v>
      </c>
      <c r="B85" s="207">
        <v>1707522</v>
      </c>
      <c r="C85" s="207">
        <v>9598153.7699999996</v>
      </c>
      <c r="D85" s="207">
        <v>499941.92000000004</v>
      </c>
      <c r="E85" s="207">
        <v>588.26</v>
      </c>
      <c r="F85" s="207">
        <v>12479272.93</v>
      </c>
      <c r="G85" s="207">
        <v>0</v>
      </c>
      <c r="H85" s="207">
        <v>102933224.25999999</v>
      </c>
      <c r="I85" s="207">
        <v>1428381.47</v>
      </c>
      <c r="J85" s="194">
        <f t="shared" si="4"/>
        <v>16080885.576249998</v>
      </c>
    </row>
  </sheetData>
  <pageMargins left="0.2" right="0.2"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zoomScale="150" zoomScaleNormal="150" workbookViewId="0">
      <selection activeCell="A6" sqref="A6:B14"/>
    </sheetView>
  </sheetViews>
  <sheetFormatPr defaultColWidth="10.90625" defaultRowHeight="15"/>
  <cols>
    <col min="1" max="1" width="20.81640625" customWidth="1"/>
    <col min="2" max="5" width="17.81640625" customWidth="1"/>
  </cols>
  <sheetData>
    <row r="1" spans="1:3">
      <c r="A1" t="s">
        <v>251</v>
      </c>
    </row>
    <row r="5" spans="1:3" ht="15.6">
      <c r="A5" s="363"/>
      <c r="B5" s="260"/>
    </row>
    <row r="6" spans="1:3" ht="15.6">
      <c r="A6" s="363">
        <v>2019</v>
      </c>
      <c r="B6" s="364">
        <v>32.6</v>
      </c>
    </row>
    <row r="7" spans="1:3" ht="15.6">
      <c r="A7" s="363">
        <v>2020</v>
      </c>
      <c r="B7" s="364">
        <v>29.6</v>
      </c>
    </row>
    <row r="8" spans="1:3" ht="15.6">
      <c r="A8" s="363">
        <v>2021</v>
      </c>
      <c r="B8" s="364">
        <v>31.4</v>
      </c>
    </row>
    <row r="9" spans="1:3" ht="15.6">
      <c r="A9" s="363">
        <v>2022</v>
      </c>
      <c r="B9" s="364">
        <v>34.6</v>
      </c>
    </row>
    <row r="10" spans="1:3" ht="15.6">
      <c r="A10" s="363">
        <v>2023</v>
      </c>
      <c r="B10" s="365">
        <v>45.8</v>
      </c>
    </row>
    <row r="11" spans="1:3" ht="15.6">
      <c r="A11" s="366" t="s">
        <v>205</v>
      </c>
      <c r="B11" s="364">
        <f>+AVERAGE(B6:B10)</f>
        <v>34.799999999999997</v>
      </c>
    </row>
    <row r="12" spans="1:3" ht="15.6">
      <c r="A12" s="363"/>
      <c r="B12" s="260"/>
    </row>
    <row r="13" spans="1:3" ht="15.6">
      <c r="A13" s="363" t="s">
        <v>262</v>
      </c>
      <c r="B13" s="367">
        <f>+C13</f>
        <v>48.699999999999996</v>
      </c>
      <c r="C13">
        <f>146.1/3</f>
        <v>48.699999999999996</v>
      </c>
    </row>
    <row r="14" spans="1:3" ht="15.6">
      <c r="A14" s="363" t="s">
        <v>207</v>
      </c>
      <c r="B14" s="368">
        <f>+B13/B11</f>
        <v>1.3994252873563218</v>
      </c>
    </row>
    <row r="15" spans="1:3" ht="15.6">
      <c r="A15" s="260"/>
      <c r="B15" s="260"/>
    </row>
    <row r="17" spans="1:2">
      <c r="A17">
        <v>56548</v>
      </c>
      <c r="B17">
        <v>25</v>
      </c>
    </row>
    <row r="18" spans="1:2">
      <c r="A18">
        <v>57579</v>
      </c>
      <c r="B18">
        <v>146.1</v>
      </c>
    </row>
    <row r="19" spans="1:2">
      <c r="A19" s="211" t="s">
        <v>206</v>
      </c>
      <c r="B19">
        <f>+B18-B17</f>
        <v>121.1</v>
      </c>
    </row>
    <row r="20" spans="1:2">
      <c r="A20" s="211" t="s">
        <v>208</v>
      </c>
      <c r="B20" s="254" t="s">
        <v>214</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election activeCell="C19" sqref="C19"/>
    </sheetView>
  </sheetViews>
  <sheetFormatPr defaultColWidth="10.90625" defaultRowHeight="15"/>
  <cols>
    <col min="1" max="1" width="19.1796875" bestFit="1" customWidth="1"/>
    <col min="2" max="5" width="17.81640625" customWidth="1"/>
  </cols>
  <sheetData>
    <row r="1" spans="1:3" ht="15.6">
      <c r="A1" s="196" t="s">
        <v>252</v>
      </c>
    </row>
    <row r="4" spans="1:3">
      <c r="A4" s="257"/>
      <c r="B4" s="257"/>
    </row>
    <row r="5" spans="1:3" ht="15.6">
      <c r="A5" s="363"/>
      <c r="B5" s="260"/>
    </row>
    <row r="6" spans="1:3" ht="15.6">
      <c r="A6" s="363">
        <v>2019</v>
      </c>
      <c r="B6" s="369">
        <v>10.8</v>
      </c>
    </row>
    <row r="7" spans="1:3" ht="15.6">
      <c r="A7" s="363">
        <v>2020</v>
      </c>
      <c r="B7" s="369">
        <v>13.3</v>
      </c>
    </row>
    <row r="8" spans="1:3" ht="15.6">
      <c r="A8" s="363">
        <v>2021</v>
      </c>
      <c r="B8" s="369">
        <v>160.4</v>
      </c>
    </row>
    <row r="9" spans="1:3" ht="15.6">
      <c r="A9" s="363">
        <v>2022</v>
      </c>
      <c r="B9" s="369">
        <v>275.3</v>
      </c>
    </row>
    <row r="10" spans="1:3" ht="15.6">
      <c r="A10" s="363">
        <v>2023</v>
      </c>
      <c r="B10" s="370">
        <v>167.9</v>
      </c>
    </row>
    <row r="11" spans="1:3" ht="15.6">
      <c r="A11" s="366" t="s">
        <v>205</v>
      </c>
      <c r="B11" s="369">
        <f>+AVERAGE(B6:B10)</f>
        <v>125.54</v>
      </c>
    </row>
    <row r="12" spans="1:3" ht="15.6">
      <c r="A12" s="363"/>
      <c r="B12" s="363"/>
    </row>
    <row r="13" spans="1:3" ht="15.6">
      <c r="A13" s="363" t="s">
        <v>262</v>
      </c>
      <c r="B13" s="371">
        <f>1468.8/3</f>
        <v>489.59999999999997</v>
      </c>
      <c r="C13">
        <v>48.699999999999996</v>
      </c>
    </row>
    <row r="14" spans="1:3" ht="15.6">
      <c r="A14" s="363" t="s">
        <v>207</v>
      </c>
      <c r="B14" s="372">
        <f>+B13/B11</f>
        <v>3.8999522064680576</v>
      </c>
    </row>
    <row r="15" spans="1:3" ht="15.6">
      <c r="A15" s="260"/>
      <c r="B15" s="260"/>
    </row>
    <row r="16" spans="1:3">
      <c r="A16" s="257"/>
      <c r="B16" s="257"/>
    </row>
    <row r="17" spans="1:17">
      <c r="A17">
        <v>56548</v>
      </c>
      <c r="B17">
        <v>377</v>
      </c>
    </row>
    <row r="18" spans="1:17">
      <c r="A18">
        <v>57579</v>
      </c>
      <c r="B18">
        <v>1468.8</v>
      </c>
    </row>
    <row r="19" spans="1:17">
      <c r="A19" s="211" t="s">
        <v>206</v>
      </c>
      <c r="B19">
        <f>+B18-B17</f>
        <v>1091.8</v>
      </c>
    </row>
    <row r="20" spans="1:17">
      <c r="A20" s="211" t="s">
        <v>208</v>
      </c>
      <c r="B20" s="254">
        <f>+B19/B17</f>
        <v>2.8960212201591511</v>
      </c>
    </row>
    <row r="26" spans="1:17">
      <c r="A26" s="376" t="s">
        <v>161</v>
      </c>
      <c r="B26" s="376"/>
      <c r="C26" s="376"/>
      <c r="D26" s="376"/>
      <c r="E26" s="376"/>
      <c r="F26" s="376"/>
      <c r="G26" s="376"/>
      <c r="H26" s="376"/>
      <c r="I26" s="376"/>
      <c r="J26" s="223"/>
      <c r="K26" s="223"/>
      <c r="L26" s="223"/>
      <c r="M26" s="223"/>
    </row>
    <row r="27" spans="1:17">
      <c r="B27" s="211"/>
    </row>
    <row r="28" spans="1:17">
      <c r="A28" s="1" t="s">
        <v>162</v>
      </c>
      <c r="B28" s="212">
        <v>2017</v>
      </c>
      <c r="C28" s="212">
        <v>2018</v>
      </c>
      <c r="D28" s="212">
        <v>2019</v>
      </c>
      <c r="E28" s="212">
        <v>2020</v>
      </c>
      <c r="F28" s="212">
        <v>2021</v>
      </c>
      <c r="G28" s="212">
        <v>2022</v>
      </c>
      <c r="H28" s="212">
        <v>2023</v>
      </c>
      <c r="I28" s="212">
        <v>2024</v>
      </c>
      <c r="J28" s="212"/>
      <c r="K28" s="212"/>
      <c r="L28" s="212"/>
      <c r="M28" s="213" t="s">
        <v>176</v>
      </c>
      <c r="N28" s="213" t="s">
        <v>177</v>
      </c>
      <c r="O28" s="213"/>
      <c r="P28" s="213" t="s">
        <v>178</v>
      </c>
      <c r="Q28" s="213" t="s">
        <v>179</v>
      </c>
    </row>
    <row r="29" spans="1:17">
      <c r="A29" t="s">
        <v>163</v>
      </c>
      <c r="B29" s="297"/>
      <c r="C29" s="298"/>
      <c r="D29" s="298"/>
      <c r="E29" s="298"/>
      <c r="F29" s="298"/>
      <c r="G29" s="298">
        <v>40</v>
      </c>
      <c r="H29" s="298">
        <v>40</v>
      </c>
      <c r="I29" s="298">
        <v>17</v>
      </c>
      <c r="J29" s="215"/>
      <c r="K29" s="215"/>
      <c r="L29" s="215"/>
      <c r="M29" s="227">
        <f>+SUM(F29:I29)</f>
        <v>97</v>
      </c>
      <c r="N29" s="227">
        <f>+AVERAGE(F29:I29)</f>
        <v>32.333333333333336</v>
      </c>
      <c r="O29" s="227"/>
      <c r="P29" s="216">
        <f>+SUM(B29:E29)</f>
        <v>0</v>
      </c>
      <c r="Q29" s="216" t="e">
        <f>+AVERAGE(B29:E29)</f>
        <v>#DIV/0!</v>
      </c>
    </row>
    <row r="30" spans="1:17">
      <c r="A30" t="s">
        <v>164</v>
      </c>
      <c r="B30" s="297"/>
      <c r="C30" s="298"/>
      <c r="D30" s="298"/>
      <c r="E30" s="299"/>
      <c r="F30" s="298">
        <v>0.6</v>
      </c>
      <c r="G30" s="298">
        <v>8</v>
      </c>
      <c r="H30" s="298">
        <v>11</v>
      </c>
      <c r="I30" s="298">
        <v>14</v>
      </c>
      <c r="J30" s="215"/>
      <c r="K30" s="215"/>
      <c r="L30" s="215"/>
      <c r="M30" s="227">
        <f>+SUM(F30:I30)</f>
        <v>33.6</v>
      </c>
      <c r="N30" s="227">
        <f>+AVERAGE(F30:I30)</f>
        <v>8.4</v>
      </c>
      <c r="O30" s="227"/>
      <c r="P30" s="216">
        <f t="shared" ref="P30:P38" si="0">+SUM(B30:E30)</f>
        <v>0</v>
      </c>
      <c r="Q30" s="216" t="e">
        <f t="shared" ref="Q30:Q38" si="1">+AVERAGE(B30:E30)</f>
        <v>#DIV/0!</v>
      </c>
    </row>
    <row r="31" spans="1:17" ht="15.6" thickBot="1">
      <c r="A31" t="s">
        <v>165</v>
      </c>
      <c r="B31" s="297">
        <v>18</v>
      </c>
      <c r="C31" s="298">
        <v>17</v>
      </c>
      <c r="D31" s="298">
        <v>19</v>
      </c>
      <c r="E31" s="299">
        <v>29</v>
      </c>
      <c r="F31" s="298">
        <v>30</v>
      </c>
      <c r="G31" s="298">
        <v>61</v>
      </c>
      <c r="H31" s="298">
        <v>52</v>
      </c>
      <c r="I31" s="298">
        <v>78</v>
      </c>
      <c r="J31" s="215"/>
      <c r="K31" s="215"/>
      <c r="L31" s="215"/>
      <c r="M31" s="227">
        <f>+SUM(F31:I31)</f>
        <v>221</v>
      </c>
      <c r="N31" s="227">
        <f>+AVERAGE(F31:I31)</f>
        <v>55.25</v>
      </c>
      <c r="O31" s="227"/>
      <c r="P31" s="216">
        <f t="shared" si="0"/>
        <v>83</v>
      </c>
      <c r="Q31" s="216">
        <f t="shared" si="1"/>
        <v>20.75</v>
      </c>
    </row>
    <row r="32" spans="1:17" ht="15.6" thickBot="1">
      <c r="A32" t="s">
        <v>166</v>
      </c>
      <c r="B32" s="297">
        <v>0.7</v>
      </c>
      <c r="C32" s="298">
        <v>4</v>
      </c>
      <c r="D32" s="298">
        <v>10</v>
      </c>
      <c r="E32" s="299">
        <v>12</v>
      </c>
      <c r="F32" s="300">
        <v>159</v>
      </c>
      <c r="G32" s="301">
        <v>274</v>
      </c>
      <c r="H32" s="301">
        <v>166</v>
      </c>
      <c r="I32" s="302">
        <v>65</v>
      </c>
      <c r="J32" s="224"/>
      <c r="K32" s="224"/>
      <c r="L32" s="224"/>
      <c r="M32" s="227">
        <f>+SUM(F32:I32)</f>
        <v>664</v>
      </c>
      <c r="N32" s="227">
        <f>+AVERAGE(F32:I32)</f>
        <v>166</v>
      </c>
      <c r="O32" s="227"/>
      <c r="P32" s="216">
        <f t="shared" si="0"/>
        <v>26.7</v>
      </c>
      <c r="Q32" s="216">
        <f t="shared" si="1"/>
        <v>6.6749999999999998</v>
      </c>
    </row>
    <row r="33" spans="1:17" ht="15.6">
      <c r="A33" s="196" t="s">
        <v>167</v>
      </c>
      <c r="B33" s="303">
        <v>0</v>
      </c>
      <c r="C33" s="304"/>
      <c r="D33" s="304"/>
      <c r="E33" s="305"/>
      <c r="F33" s="304"/>
      <c r="G33" s="304"/>
      <c r="H33" s="304"/>
      <c r="I33" s="304"/>
      <c r="J33" s="222"/>
      <c r="K33" s="222"/>
      <c r="L33" s="222"/>
      <c r="M33" s="227"/>
      <c r="N33" s="227"/>
      <c r="O33" s="227"/>
      <c r="P33" s="216">
        <f t="shared" si="0"/>
        <v>0</v>
      </c>
      <c r="Q33" s="216">
        <f t="shared" si="1"/>
        <v>0</v>
      </c>
    </row>
    <row r="34" spans="1:17">
      <c r="A34" t="s">
        <v>168</v>
      </c>
      <c r="B34" s="297"/>
      <c r="C34" s="298"/>
      <c r="D34" s="298"/>
      <c r="E34" s="299">
        <v>16</v>
      </c>
      <c r="F34" s="298">
        <v>3</v>
      </c>
      <c r="G34" s="298">
        <v>49</v>
      </c>
      <c r="H34" s="298">
        <v>90</v>
      </c>
      <c r="I34" s="298">
        <v>22</v>
      </c>
      <c r="J34" s="215"/>
      <c r="K34" s="215"/>
      <c r="L34" s="215"/>
      <c r="M34" s="227">
        <f>+SUM(F34:I34)</f>
        <v>164</v>
      </c>
      <c r="N34" s="227">
        <f>+AVERAGE(F34:I34)</f>
        <v>41</v>
      </c>
      <c r="O34" s="227"/>
      <c r="P34" s="216">
        <f t="shared" si="0"/>
        <v>16</v>
      </c>
      <c r="Q34" s="216">
        <f t="shared" si="1"/>
        <v>16</v>
      </c>
    </row>
    <row r="35" spans="1:17">
      <c r="A35" t="s">
        <v>169</v>
      </c>
      <c r="B35" s="297"/>
      <c r="C35" s="298"/>
      <c r="D35" s="298">
        <v>0.9</v>
      </c>
      <c r="E35" s="299">
        <v>3</v>
      </c>
      <c r="F35" s="298">
        <v>20</v>
      </c>
      <c r="G35" s="298">
        <v>24</v>
      </c>
      <c r="H35" s="298">
        <v>10</v>
      </c>
      <c r="I35" s="298">
        <v>10</v>
      </c>
      <c r="J35" s="215"/>
      <c r="K35" s="215"/>
      <c r="L35" s="215"/>
      <c r="M35" s="227">
        <f>+SUM(F35:I35)</f>
        <v>64</v>
      </c>
      <c r="N35" s="227">
        <f>+AVERAGE(F35:I35)</f>
        <v>16</v>
      </c>
      <c r="O35" s="227"/>
      <c r="P35" s="216">
        <f t="shared" si="0"/>
        <v>3.9</v>
      </c>
      <c r="Q35" s="216">
        <f t="shared" si="1"/>
        <v>1.95</v>
      </c>
    </row>
    <row r="36" spans="1:17">
      <c r="A36" t="s">
        <v>170</v>
      </c>
      <c r="B36" s="306">
        <v>13</v>
      </c>
      <c r="C36" s="307">
        <v>9</v>
      </c>
      <c r="D36" s="307">
        <v>13</v>
      </c>
      <c r="E36" s="307">
        <v>22</v>
      </c>
      <c r="F36" s="307">
        <v>14</v>
      </c>
      <c r="G36" s="307">
        <v>20</v>
      </c>
      <c r="H36" s="307">
        <v>81</v>
      </c>
      <c r="I36" s="307">
        <v>57</v>
      </c>
      <c r="J36" s="217"/>
      <c r="K36" s="217"/>
      <c r="L36" s="217"/>
      <c r="M36" s="227">
        <f>+SUM(F36:I36)</f>
        <v>172</v>
      </c>
      <c r="N36" s="227">
        <f>+AVERAGE(F36:I36)</f>
        <v>43</v>
      </c>
      <c r="O36" s="227"/>
      <c r="P36" s="216">
        <f t="shared" si="0"/>
        <v>57</v>
      </c>
      <c r="Q36" s="216">
        <f t="shared" si="1"/>
        <v>14.25</v>
      </c>
    </row>
    <row r="37" spans="1:17">
      <c r="A37" t="s">
        <v>171</v>
      </c>
      <c r="B37" s="308"/>
      <c r="C37" s="309">
        <v>0.9</v>
      </c>
      <c r="D37" s="309">
        <v>5</v>
      </c>
      <c r="E37" s="310">
        <v>18</v>
      </c>
      <c r="F37" s="309">
        <v>13</v>
      </c>
      <c r="G37" s="309">
        <v>20</v>
      </c>
      <c r="H37" s="309">
        <v>20</v>
      </c>
      <c r="I37" s="309">
        <v>4</v>
      </c>
      <c r="J37" s="224"/>
      <c r="K37" s="224"/>
      <c r="L37" s="224"/>
      <c r="M37" s="227">
        <f>+SUM(F37:I37)</f>
        <v>57</v>
      </c>
      <c r="N37" s="227">
        <f>+AVERAGE(F37:I37)</f>
        <v>14.25</v>
      </c>
      <c r="O37" s="227"/>
      <c r="P37" s="216">
        <f t="shared" si="0"/>
        <v>23.9</v>
      </c>
      <c r="Q37" s="216">
        <f t="shared" si="1"/>
        <v>7.9666666666666659</v>
      </c>
    </row>
    <row r="38" spans="1:17">
      <c r="A38" s="218" t="s">
        <v>172</v>
      </c>
      <c r="B38" s="297">
        <f>+SUM(B29:B37)</f>
        <v>31.7</v>
      </c>
      <c r="C38" s="297">
        <f t="shared" ref="C38:I38" si="2">+SUM(C29:C37)</f>
        <v>30.9</v>
      </c>
      <c r="D38" s="297">
        <f t="shared" si="2"/>
        <v>47.9</v>
      </c>
      <c r="E38" s="297">
        <f t="shared" si="2"/>
        <v>100</v>
      </c>
      <c r="F38" s="297">
        <f t="shared" si="2"/>
        <v>239.6</v>
      </c>
      <c r="G38" s="297">
        <f t="shared" si="2"/>
        <v>496</v>
      </c>
      <c r="H38" s="297">
        <f t="shared" si="2"/>
        <v>470</v>
      </c>
      <c r="I38" s="297">
        <f t="shared" si="2"/>
        <v>267</v>
      </c>
      <c r="J38" s="214"/>
      <c r="K38" s="214"/>
      <c r="L38" s="214"/>
      <c r="M38" s="227">
        <f>+SUM(F38:I38)</f>
        <v>1472.6</v>
      </c>
      <c r="N38" s="227">
        <f>+AVERAGE(F38:I38)</f>
        <v>368.15</v>
      </c>
      <c r="O38" s="227"/>
      <c r="P38" s="216">
        <f t="shared" si="0"/>
        <v>210.5</v>
      </c>
      <c r="Q38" s="216">
        <f t="shared" si="1"/>
        <v>52.625</v>
      </c>
    </row>
    <row r="39" spans="1:17">
      <c r="B39" s="311"/>
      <c r="C39" s="312"/>
      <c r="D39" s="312"/>
      <c r="E39" s="312"/>
      <c r="F39" s="312"/>
      <c r="G39" s="312"/>
      <c r="H39" s="312"/>
      <c r="I39" s="312"/>
      <c r="M39" s="227"/>
    </row>
    <row r="40" spans="1:17">
      <c r="A40" s="1" t="s">
        <v>173</v>
      </c>
      <c r="B40" s="313">
        <v>2017</v>
      </c>
      <c r="C40" s="314">
        <v>2018</v>
      </c>
      <c r="D40" s="314">
        <v>2019</v>
      </c>
      <c r="E40" s="314">
        <v>2020</v>
      </c>
      <c r="F40" s="314">
        <v>2021</v>
      </c>
      <c r="G40" s="314">
        <v>2022</v>
      </c>
      <c r="H40" s="314">
        <v>2023</v>
      </c>
      <c r="I40" s="314">
        <v>2024</v>
      </c>
      <c r="J40" s="1"/>
      <c r="K40" s="1"/>
      <c r="L40" s="1"/>
      <c r="M40" s="227"/>
      <c r="N40" s="1"/>
      <c r="O40" s="1"/>
      <c r="P40" s="1"/>
      <c r="Q40" s="1"/>
    </row>
    <row r="41" spans="1:17">
      <c r="A41" t="s">
        <v>163</v>
      </c>
      <c r="B41" s="311"/>
      <c r="C41" s="312"/>
      <c r="D41" s="312"/>
      <c r="E41" s="312"/>
      <c r="F41" s="312"/>
      <c r="G41" s="312"/>
      <c r="H41" s="312"/>
      <c r="I41" s="312"/>
      <c r="J41" s="220"/>
      <c r="K41" s="220"/>
      <c r="L41" s="220"/>
      <c r="M41" s="227">
        <f t="shared" ref="M41:M50" si="3">+SUM(F41:I41)</f>
        <v>0</v>
      </c>
      <c r="N41" s="227" t="e">
        <f t="shared" ref="N41:N50" si="4">+AVERAGE(F41:I41)</f>
        <v>#DIV/0!</v>
      </c>
      <c r="O41" s="227"/>
      <c r="P41" s="216">
        <f t="shared" ref="P41:P50" si="5">+SUM(B41:E41)</f>
        <v>0</v>
      </c>
      <c r="Q41" s="216" t="e">
        <f t="shared" ref="Q41:Q50" si="6">+AVERAGE(B41:E41)</f>
        <v>#DIV/0!</v>
      </c>
    </row>
    <row r="42" spans="1:17">
      <c r="A42" t="s">
        <v>164</v>
      </c>
      <c r="B42" s="311"/>
      <c r="C42" s="312"/>
      <c r="D42" s="312"/>
      <c r="E42" s="312"/>
      <c r="F42" s="312"/>
      <c r="G42" s="312"/>
      <c r="H42" s="312"/>
      <c r="I42" s="312"/>
      <c r="J42" s="220"/>
      <c r="K42" s="220"/>
      <c r="L42" s="220"/>
      <c r="M42" s="227">
        <f t="shared" si="3"/>
        <v>0</v>
      </c>
      <c r="N42" s="227" t="e">
        <f t="shared" si="4"/>
        <v>#DIV/0!</v>
      </c>
      <c r="O42" s="227"/>
      <c r="P42" s="216">
        <f t="shared" si="5"/>
        <v>0</v>
      </c>
      <c r="Q42" s="216" t="e">
        <f t="shared" si="6"/>
        <v>#DIV/0!</v>
      </c>
    </row>
    <row r="43" spans="1:17">
      <c r="A43" t="s">
        <v>165</v>
      </c>
      <c r="B43" s="311"/>
      <c r="C43" s="312"/>
      <c r="D43" s="312"/>
      <c r="E43" s="312"/>
      <c r="F43" s="312"/>
      <c r="G43" s="312"/>
      <c r="H43" s="312"/>
      <c r="I43" s="312"/>
      <c r="J43" s="220"/>
      <c r="K43" s="220"/>
      <c r="L43" s="220"/>
      <c r="M43" s="227">
        <f t="shared" si="3"/>
        <v>0</v>
      </c>
      <c r="N43" s="227" t="e">
        <f t="shared" si="4"/>
        <v>#DIV/0!</v>
      </c>
      <c r="O43" s="227"/>
      <c r="P43" s="216">
        <f t="shared" si="5"/>
        <v>0</v>
      </c>
      <c r="Q43" s="216" t="e">
        <f t="shared" si="6"/>
        <v>#DIV/0!</v>
      </c>
    </row>
    <row r="44" spans="1:17">
      <c r="A44" t="s">
        <v>166</v>
      </c>
      <c r="B44" s="311">
        <v>0.9</v>
      </c>
      <c r="C44" s="312">
        <v>1.4</v>
      </c>
      <c r="D44" s="312">
        <v>0.8</v>
      </c>
      <c r="E44" s="312">
        <v>1.3</v>
      </c>
      <c r="F44" s="312">
        <v>1.4</v>
      </c>
      <c r="G44" s="312">
        <v>1.3</v>
      </c>
      <c r="H44" s="312">
        <v>1.9</v>
      </c>
      <c r="I44" s="312">
        <v>0.3</v>
      </c>
      <c r="J44" s="220"/>
      <c r="K44" s="220"/>
      <c r="L44" s="220"/>
      <c r="M44" s="227">
        <f t="shared" si="3"/>
        <v>4.8999999999999995</v>
      </c>
      <c r="N44" s="227">
        <f t="shared" si="4"/>
        <v>1.2249999999999999</v>
      </c>
      <c r="O44" s="227"/>
      <c r="P44" s="216">
        <f t="shared" si="5"/>
        <v>4.3999999999999995</v>
      </c>
      <c r="Q44" s="216">
        <f t="shared" si="6"/>
        <v>1.0999999999999999</v>
      </c>
    </row>
    <row r="45" spans="1:17">
      <c r="A45" t="s">
        <v>174</v>
      </c>
      <c r="B45" s="312">
        <v>28.5</v>
      </c>
      <c r="C45" s="312">
        <v>35.700000000000003</v>
      </c>
      <c r="D45" s="312">
        <v>32.6</v>
      </c>
      <c r="E45" s="312">
        <v>29.6</v>
      </c>
      <c r="F45" s="312">
        <v>31.4</v>
      </c>
      <c r="G45" s="312">
        <v>34.6</v>
      </c>
      <c r="H45" s="312">
        <v>45.8</v>
      </c>
      <c r="I45" s="312">
        <v>147.1</v>
      </c>
      <c r="J45" s="220"/>
      <c r="K45" s="220"/>
      <c r="L45" s="220"/>
      <c r="M45" s="227">
        <f t="shared" si="3"/>
        <v>258.89999999999998</v>
      </c>
      <c r="N45" s="227">
        <f t="shared" si="4"/>
        <v>64.724999999999994</v>
      </c>
      <c r="O45" s="227"/>
      <c r="P45" s="216">
        <f t="shared" si="5"/>
        <v>126.4</v>
      </c>
      <c r="Q45" s="216">
        <f t="shared" si="6"/>
        <v>31.6</v>
      </c>
    </row>
    <row r="46" spans="1:17">
      <c r="A46" t="s">
        <v>168</v>
      </c>
      <c r="B46" s="311"/>
      <c r="C46" s="312"/>
      <c r="D46" s="312"/>
      <c r="E46" s="312"/>
      <c r="F46" s="312"/>
      <c r="G46" s="312"/>
      <c r="H46" s="312"/>
      <c r="I46" s="312"/>
      <c r="J46" s="220"/>
      <c r="K46" s="220"/>
      <c r="L46" s="220"/>
      <c r="M46" s="227">
        <f t="shared" si="3"/>
        <v>0</v>
      </c>
      <c r="N46" s="227" t="e">
        <f t="shared" si="4"/>
        <v>#DIV/0!</v>
      </c>
      <c r="O46" s="227"/>
      <c r="P46" s="216">
        <f t="shared" si="5"/>
        <v>0</v>
      </c>
      <c r="Q46" s="216" t="e">
        <f t="shared" si="6"/>
        <v>#DIV/0!</v>
      </c>
    </row>
    <row r="47" spans="1:17">
      <c r="A47" t="s">
        <v>169</v>
      </c>
      <c r="B47" s="311"/>
      <c r="C47" s="312"/>
      <c r="D47" s="312"/>
      <c r="E47" s="312"/>
      <c r="F47" s="312"/>
      <c r="G47" s="312"/>
      <c r="H47" s="312"/>
      <c r="I47" s="312"/>
      <c r="J47" s="220"/>
      <c r="K47" s="220"/>
      <c r="L47" s="220"/>
      <c r="M47" s="227">
        <f t="shared" si="3"/>
        <v>0</v>
      </c>
      <c r="N47" s="227" t="e">
        <f t="shared" si="4"/>
        <v>#DIV/0!</v>
      </c>
      <c r="O47" s="227"/>
      <c r="P47" s="216">
        <f t="shared" si="5"/>
        <v>0</v>
      </c>
      <c r="Q47" s="216" t="e">
        <f t="shared" si="6"/>
        <v>#DIV/0!</v>
      </c>
    </row>
    <row r="48" spans="1:17">
      <c r="A48" t="s">
        <v>170</v>
      </c>
      <c r="B48" s="311"/>
      <c r="C48" s="312"/>
      <c r="D48" s="311">
        <v>2.5000000000000001E-2</v>
      </c>
      <c r="E48" s="311"/>
      <c r="F48" s="311"/>
      <c r="G48" s="311"/>
      <c r="H48" s="311">
        <v>5.0000000000000001E-3</v>
      </c>
      <c r="I48" s="311">
        <v>8.0000000000000002E-3</v>
      </c>
      <c r="J48" s="219"/>
      <c r="K48" s="219"/>
      <c r="L48" s="219"/>
      <c r="M48" s="227">
        <f t="shared" si="3"/>
        <v>1.3000000000000001E-2</v>
      </c>
      <c r="N48" s="227">
        <f t="shared" si="4"/>
        <v>6.5000000000000006E-3</v>
      </c>
      <c r="O48" s="227"/>
      <c r="P48" s="216">
        <f t="shared" si="5"/>
        <v>2.5000000000000001E-2</v>
      </c>
      <c r="Q48" s="216">
        <f t="shared" si="6"/>
        <v>2.5000000000000001E-2</v>
      </c>
    </row>
    <row r="49" spans="1:17">
      <c r="A49" t="s">
        <v>171</v>
      </c>
      <c r="B49" s="315"/>
      <c r="C49" s="316"/>
      <c r="D49" s="316"/>
      <c r="E49" s="316"/>
      <c r="F49" s="316"/>
      <c r="G49" s="316"/>
      <c r="H49" s="316"/>
      <c r="I49" s="316"/>
      <c r="J49" s="225"/>
      <c r="K49" s="225"/>
      <c r="L49" s="225"/>
      <c r="M49" s="227">
        <f t="shared" si="3"/>
        <v>0</v>
      </c>
      <c r="N49" s="227" t="e">
        <f t="shared" si="4"/>
        <v>#DIV/0!</v>
      </c>
      <c r="O49" s="227"/>
      <c r="P49" s="216">
        <f t="shared" si="5"/>
        <v>0</v>
      </c>
      <c r="Q49" s="216" t="e">
        <f t="shared" si="6"/>
        <v>#DIV/0!</v>
      </c>
    </row>
    <row r="50" spans="1:17">
      <c r="A50" s="218" t="s">
        <v>172</v>
      </c>
      <c r="B50" s="297">
        <f>+SUM(B41:B49)</f>
        <v>29.4</v>
      </c>
      <c r="C50" s="297">
        <f t="shared" ref="C50:I50" si="7">+SUM(C41:C49)</f>
        <v>37.1</v>
      </c>
      <c r="D50" s="297">
        <f t="shared" si="7"/>
        <v>33.424999999999997</v>
      </c>
      <c r="E50" s="297">
        <f t="shared" si="7"/>
        <v>30.900000000000002</v>
      </c>
      <c r="F50" s="297">
        <f t="shared" si="7"/>
        <v>32.799999999999997</v>
      </c>
      <c r="G50" s="297">
        <f t="shared" si="7"/>
        <v>35.9</v>
      </c>
      <c r="H50" s="297">
        <f t="shared" si="7"/>
        <v>47.704999999999998</v>
      </c>
      <c r="I50" s="297">
        <f t="shared" si="7"/>
        <v>147.40800000000002</v>
      </c>
      <c r="J50" s="214"/>
      <c r="K50" s="214"/>
      <c r="L50" s="214"/>
      <c r="M50" s="227">
        <f t="shared" si="3"/>
        <v>263.81299999999999</v>
      </c>
      <c r="N50" s="227">
        <f t="shared" si="4"/>
        <v>65.953249999999997</v>
      </c>
      <c r="O50" s="227"/>
      <c r="P50" s="216">
        <f t="shared" si="5"/>
        <v>130.82499999999999</v>
      </c>
      <c r="Q50" s="216">
        <f t="shared" si="6"/>
        <v>32.706249999999997</v>
      </c>
    </row>
    <row r="51" spans="1:17">
      <c r="B51" s="297"/>
      <c r="C51" s="297"/>
      <c r="D51" s="297"/>
      <c r="E51" s="297"/>
      <c r="F51" s="297"/>
      <c r="G51" s="297"/>
      <c r="H51" s="297"/>
      <c r="I51" s="297"/>
      <c r="J51" s="214"/>
      <c r="K51" s="214"/>
      <c r="L51" s="214"/>
      <c r="M51" s="214"/>
    </row>
    <row r="52" spans="1:17">
      <c r="A52" t="s">
        <v>175</v>
      </c>
      <c r="B52" s="311"/>
      <c r="C52" s="312"/>
      <c r="D52" s="312"/>
      <c r="E52" s="312"/>
      <c r="F52" s="312"/>
      <c r="G52" s="312"/>
      <c r="H52" s="312"/>
      <c r="I52" s="312"/>
    </row>
    <row r="53" spans="1:17">
      <c r="B53" s="311"/>
      <c r="C53" s="312"/>
      <c r="D53" s="312"/>
      <c r="E53" s="312"/>
      <c r="F53" s="312"/>
      <c r="G53" s="312"/>
      <c r="H53" s="312"/>
      <c r="I53" s="312"/>
    </row>
    <row r="54" spans="1:17">
      <c r="A54" s="1" t="s">
        <v>181</v>
      </c>
      <c r="B54" s="319">
        <v>2017</v>
      </c>
      <c r="C54" s="320">
        <v>2018</v>
      </c>
      <c r="D54" s="320">
        <v>2019</v>
      </c>
      <c r="E54" s="320">
        <v>2020</v>
      </c>
      <c r="F54" s="320">
        <v>2021</v>
      </c>
      <c r="G54" s="320">
        <v>2022</v>
      </c>
      <c r="H54" s="320">
        <v>2023</v>
      </c>
      <c r="I54" s="320">
        <v>2024</v>
      </c>
      <c r="J54" s="232"/>
      <c r="K54" s="1" t="s">
        <v>182</v>
      </c>
      <c r="L54" s="233" t="s">
        <v>183</v>
      </c>
      <c r="M54" s="213" t="s">
        <v>229</v>
      </c>
      <c r="N54" s="213" t="s">
        <v>230</v>
      </c>
      <c r="O54" s="213"/>
      <c r="P54" s="213" t="s">
        <v>178</v>
      </c>
      <c r="Q54" s="213" t="s">
        <v>179</v>
      </c>
    </row>
    <row r="55" spans="1:17">
      <c r="A55" t="s">
        <v>163</v>
      </c>
      <c r="B55" s="311">
        <f>+B29+B41</f>
        <v>0</v>
      </c>
      <c r="C55" s="311">
        <f t="shared" ref="C55:I55" si="8">+C29+C41</f>
        <v>0</v>
      </c>
      <c r="D55" s="311">
        <f t="shared" si="8"/>
        <v>0</v>
      </c>
      <c r="E55" s="311">
        <f t="shared" si="8"/>
        <v>0</v>
      </c>
      <c r="F55" s="311">
        <f t="shared" si="8"/>
        <v>0</v>
      </c>
      <c r="G55" s="311">
        <f t="shared" si="8"/>
        <v>40</v>
      </c>
      <c r="H55" s="311">
        <f t="shared" si="8"/>
        <v>40</v>
      </c>
      <c r="I55" s="311">
        <f t="shared" si="8"/>
        <v>17</v>
      </c>
      <c r="J55" s="221"/>
      <c r="K55" s="221">
        <f>+'25 SRP CBA Results WP'!E31</f>
        <v>245</v>
      </c>
      <c r="L55" s="221">
        <f>+K55/3</f>
        <v>81.666666666666671</v>
      </c>
      <c r="M55" s="227">
        <f>+SUM(D55:H55)</f>
        <v>80</v>
      </c>
      <c r="N55" s="227">
        <f>+M55/5</f>
        <v>16</v>
      </c>
      <c r="O55" s="227"/>
      <c r="P55" s="216">
        <f t="shared" ref="P55:P64" si="9">+SUM(B55:E55)</f>
        <v>0</v>
      </c>
      <c r="Q55" s="216">
        <f t="shared" ref="Q55:Q64" si="10">+AVERAGE(B55:E55)</f>
        <v>0</v>
      </c>
    </row>
    <row r="56" spans="1:17" ht="15.6">
      <c r="A56" s="295" t="s">
        <v>164</v>
      </c>
      <c r="B56" s="317">
        <f t="shared" ref="B56:I64" si="11">+B30+B42</f>
        <v>0</v>
      </c>
      <c r="C56" s="317">
        <f t="shared" si="11"/>
        <v>0</v>
      </c>
      <c r="D56" s="317">
        <f t="shared" si="11"/>
        <v>0</v>
      </c>
      <c r="E56" s="317">
        <f t="shared" si="11"/>
        <v>0</v>
      </c>
      <c r="F56" s="318">
        <f t="shared" si="11"/>
        <v>0.6</v>
      </c>
      <c r="G56" s="318">
        <f t="shared" si="11"/>
        <v>8</v>
      </c>
      <c r="H56" s="318">
        <f t="shared" si="11"/>
        <v>11</v>
      </c>
      <c r="I56" s="318">
        <f t="shared" si="11"/>
        <v>14</v>
      </c>
      <c r="J56" s="221"/>
      <c r="K56" s="221">
        <f>+'25 SRP CBA Results WP'!E32</f>
        <v>128.4</v>
      </c>
      <c r="L56" s="235">
        <f t="shared" ref="L56:L63" si="12">+K56/3</f>
        <v>42.800000000000004</v>
      </c>
      <c r="M56" s="227">
        <f t="shared" ref="M56:M64" si="13">+SUM(D56:H56)</f>
        <v>19.600000000000001</v>
      </c>
      <c r="N56" s="227">
        <f t="shared" ref="N56:N64" si="14">+M56/5</f>
        <v>3.9200000000000004</v>
      </c>
      <c r="O56" s="236"/>
      <c r="P56" s="216">
        <f t="shared" si="9"/>
        <v>0</v>
      </c>
      <c r="Q56" s="237">
        <f t="shared" si="10"/>
        <v>0</v>
      </c>
    </row>
    <row r="57" spans="1:17">
      <c r="A57" t="s">
        <v>165</v>
      </c>
      <c r="B57" s="311">
        <f t="shared" si="11"/>
        <v>18</v>
      </c>
      <c r="C57" s="311">
        <f t="shared" si="11"/>
        <v>17</v>
      </c>
      <c r="D57" s="311">
        <f t="shared" si="11"/>
        <v>19</v>
      </c>
      <c r="E57" s="311">
        <f t="shared" si="11"/>
        <v>29</v>
      </c>
      <c r="F57" s="311">
        <f t="shared" si="11"/>
        <v>30</v>
      </c>
      <c r="G57" s="311">
        <f t="shared" si="11"/>
        <v>61</v>
      </c>
      <c r="H57" s="311">
        <f t="shared" si="11"/>
        <v>52</v>
      </c>
      <c r="I57" s="311">
        <f t="shared" si="11"/>
        <v>78</v>
      </c>
      <c r="J57" s="221"/>
      <c r="K57" s="221">
        <f>+'25 SRP CBA Results WP'!E34</f>
        <v>9</v>
      </c>
      <c r="L57" s="221">
        <f t="shared" si="12"/>
        <v>3</v>
      </c>
      <c r="M57" s="227">
        <f t="shared" si="13"/>
        <v>191</v>
      </c>
      <c r="N57" s="227">
        <f t="shared" si="14"/>
        <v>38.200000000000003</v>
      </c>
      <c r="O57" s="227"/>
      <c r="P57" s="216">
        <f t="shared" si="9"/>
        <v>83</v>
      </c>
      <c r="Q57" s="216">
        <f t="shared" si="10"/>
        <v>20.75</v>
      </c>
    </row>
    <row r="58" spans="1:17" ht="15.6">
      <c r="A58" s="234" t="s">
        <v>166</v>
      </c>
      <c r="B58" s="322">
        <f t="shared" si="11"/>
        <v>1.6</v>
      </c>
      <c r="C58" s="322">
        <f t="shared" si="11"/>
        <v>5.4</v>
      </c>
      <c r="D58" s="322">
        <f t="shared" si="11"/>
        <v>10.8</v>
      </c>
      <c r="E58" s="322">
        <f t="shared" si="11"/>
        <v>13.3</v>
      </c>
      <c r="F58" s="322">
        <f t="shared" si="11"/>
        <v>160.4</v>
      </c>
      <c r="G58" s="322">
        <f t="shared" si="11"/>
        <v>275.3</v>
      </c>
      <c r="H58" s="322">
        <f t="shared" si="11"/>
        <v>167.9</v>
      </c>
      <c r="I58" s="322">
        <f t="shared" si="11"/>
        <v>65.3</v>
      </c>
      <c r="J58" s="333">
        <f>+SUM(G58:I58)</f>
        <v>508.50000000000006</v>
      </c>
      <c r="K58" s="235">
        <f>+'25 SRP CBA Results WP'!E36</f>
        <v>0.89999999999999991</v>
      </c>
      <c r="L58" s="235">
        <f t="shared" si="12"/>
        <v>0.3</v>
      </c>
      <c r="M58" s="236">
        <f t="shared" si="13"/>
        <v>627.70000000000005</v>
      </c>
      <c r="N58" s="236">
        <f t="shared" si="14"/>
        <v>125.54</v>
      </c>
      <c r="O58" s="323">
        <f>+N58*3</f>
        <v>376.62</v>
      </c>
      <c r="P58" s="216">
        <f t="shared" si="9"/>
        <v>31.1</v>
      </c>
      <c r="Q58" s="237">
        <f t="shared" si="10"/>
        <v>7.7750000000000004</v>
      </c>
    </row>
    <row r="59" spans="1:17" ht="15.6">
      <c r="A59" s="234" t="s">
        <v>174</v>
      </c>
      <c r="B59" s="322">
        <f t="shared" si="11"/>
        <v>28.5</v>
      </c>
      <c r="C59" s="322">
        <f t="shared" si="11"/>
        <v>35.700000000000003</v>
      </c>
      <c r="D59" s="322">
        <f t="shared" si="11"/>
        <v>32.6</v>
      </c>
      <c r="E59" s="322">
        <f t="shared" si="11"/>
        <v>29.6</v>
      </c>
      <c r="F59" s="322">
        <f t="shared" si="11"/>
        <v>31.4</v>
      </c>
      <c r="G59" s="322">
        <f t="shared" si="11"/>
        <v>34.6</v>
      </c>
      <c r="H59" s="322">
        <f t="shared" si="11"/>
        <v>45.8</v>
      </c>
      <c r="I59" s="322">
        <f t="shared" si="11"/>
        <v>147.1</v>
      </c>
      <c r="J59" s="333">
        <f>+SUM(G59:I59)</f>
        <v>227.5</v>
      </c>
      <c r="K59" s="235">
        <f>+'25 SRP CBA Results WP'!E35</f>
        <v>31.8</v>
      </c>
      <c r="L59" s="235">
        <f t="shared" si="12"/>
        <v>10.6</v>
      </c>
      <c r="M59" s="236">
        <f t="shared" si="13"/>
        <v>174</v>
      </c>
      <c r="N59" s="236">
        <f t="shared" si="14"/>
        <v>34.799999999999997</v>
      </c>
      <c r="O59" s="227"/>
      <c r="P59" s="216">
        <f t="shared" si="9"/>
        <v>126.4</v>
      </c>
      <c r="Q59" s="216">
        <f t="shared" si="10"/>
        <v>31.6</v>
      </c>
    </row>
    <row r="60" spans="1:17">
      <c r="A60" t="s">
        <v>168</v>
      </c>
      <c r="B60" s="311">
        <f t="shared" si="11"/>
        <v>0</v>
      </c>
      <c r="C60" s="311">
        <f t="shared" si="11"/>
        <v>0</v>
      </c>
      <c r="D60" s="311">
        <f t="shared" si="11"/>
        <v>0</v>
      </c>
      <c r="E60" s="311">
        <f t="shared" si="11"/>
        <v>16</v>
      </c>
      <c r="F60" s="311">
        <f t="shared" si="11"/>
        <v>3</v>
      </c>
      <c r="G60" s="311">
        <f t="shared" si="11"/>
        <v>49</v>
      </c>
      <c r="H60" s="311">
        <f t="shared" si="11"/>
        <v>90</v>
      </c>
      <c r="I60" s="311">
        <f t="shared" si="11"/>
        <v>22</v>
      </c>
      <c r="J60" s="221"/>
      <c r="K60" s="221">
        <f>+'25 SRP CBA Results WP'!E38</f>
        <v>30</v>
      </c>
      <c r="L60" s="221">
        <f t="shared" si="12"/>
        <v>10</v>
      </c>
      <c r="M60" s="227">
        <f t="shared" si="13"/>
        <v>158</v>
      </c>
      <c r="N60" s="227">
        <f t="shared" si="14"/>
        <v>31.6</v>
      </c>
      <c r="O60" s="227"/>
      <c r="P60" s="216">
        <f t="shared" si="9"/>
        <v>16</v>
      </c>
      <c r="Q60" s="216">
        <f t="shared" si="10"/>
        <v>4</v>
      </c>
    </row>
    <row r="61" spans="1:17">
      <c r="A61" t="s">
        <v>169</v>
      </c>
      <c r="B61" s="311">
        <f t="shared" si="11"/>
        <v>0</v>
      </c>
      <c r="C61" s="311">
        <f t="shared" si="11"/>
        <v>0</v>
      </c>
      <c r="D61" s="311">
        <f t="shared" si="11"/>
        <v>0.9</v>
      </c>
      <c r="E61" s="311">
        <f t="shared" si="11"/>
        <v>3</v>
      </c>
      <c r="F61" s="311">
        <f t="shared" si="11"/>
        <v>20</v>
      </c>
      <c r="G61" s="311">
        <f t="shared" si="11"/>
        <v>24</v>
      </c>
      <c r="H61" s="311">
        <f t="shared" si="11"/>
        <v>10</v>
      </c>
      <c r="I61" s="311">
        <f t="shared" si="11"/>
        <v>10</v>
      </c>
      <c r="J61" s="221"/>
      <c r="K61" s="221">
        <f>+'25 SRP CBA Results WP'!E37</f>
        <v>50</v>
      </c>
      <c r="L61" s="221">
        <f t="shared" si="12"/>
        <v>16.666666666666668</v>
      </c>
      <c r="M61" s="227">
        <f t="shared" si="13"/>
        <v>57.9</v>
      </c>
      <c r="N61" s="227">
        <f t="shared" si="14"/>
        <v>11.58</v>
      </c>
      <c r="O61" s="227"/>
      <c r="P61" s="216">
        <f t="shared" si="9"/>
        <v>3.9</v>
      </c>
      <c r="Q61" s="216">
        <f t="shared" si="10"/>
        <v>0.97499999999999998</v>
      </c>
    </row>
    <row r="62" spans="1:17" ht="15.6">
      <c r="A62" t="s">
        <v>170</v>
      </c>
      <c r="B62" s="311">
        <f t="shared" si="11"/>
        <v>13</v>
      </c>
      <c r="C62" s="311">
        <f t="shared" si="11"/>
        <v>9</v>
      </c>
      <c r="D62" s="311">
        <f t="shared" si="11"/>
        <v>13.025</v>
      </c>
      <c r="E62" s="311">
        <f t="shared" si="11"/>
        <v>22</v>
      </c>
      <c r="F62" s="311">
        <f t="shared" si="11"/>
        <v>14</v>
      </c>
      <c r="G62" s="311">
        <f t="shared" si="11"/>
        <v>20</v>
      </c>
      <c r="H62" s="311">
        <f t="shared" si="11"/>
        <v>81.004999999999995</v>
      </c>
      <c r="I62" s="311">
        <f t="shared" si="11"/>
        <v>57.008000000000003</v>
      </c>
      <c r="J62" s="221"/>
      <c r="K62" s="221">
        <f>+'25 SRP CBA Results WP'!E53</f>
        <v>218.75</v>
      </c>
      <c r="L62" s="235">
        <f t="shared" si="12"/>
        <v>72.916666666666671</v>
      </c>
      <c r="M62" s="227">
        <f t="shared" si="13"/>
        <v>150.03</v>
      </c>
      <c r="N62" s="227">
        <f t="shared" si="14"/>
        <v>30.006</v>
      </c>
      <c r="O62" s="236"/>
      <c r="P62" s="216">
        <f t="shared" si="9"/>
        <v>57.024999999999999</v>
      </c>
      <c r="Q62" s="237">
        <f t="shared" si="10"/>
        <v>14.25625</v>
      </c>
    </row>
    <row r="63" spans="1:17">
      <c r="A63" t="s">
        <v>171</v>
      </c>
      <c r="B63" s="315">
        <f t="shared" si="11"/>
        <v>0</v>
      </c>
      <c r="C63" s="315">
        <f t="shared" si="11"/>
        <v>0.9</v>
      </c>
      <c r="D63" s="315">
        <f t="shared" si="11"/>
        <v>5</v>
      </c>
      <c r="E63" s="315">
        <f t="shared" si="11"/>
        <v>18</v>
      </c>
      <c r="F63" s="315">
        <f t="shared" si="11"/>
        <v>13</v>
      </c>
      <c r="G63" s="315">
        <f t="shared" si="11"/>
        <v>20</v>
      </c>
      <c r="H63" s="315">
        <f t="shared" si="11"/>
        <v>20</v>
      </c>
      <c r="I63" s="315">
        <f t="shared" si="11"/>
        <v>4</v>
      </c>
      <c r="J63" s="226"/>
      <c r="K63" s="226">
        <f>+'25 SRP CBA Results WP'!E42</f>
        <v>18</v>
      </c>
      <c r="L63" s="221">
        <f t="shared" si="12"/>
        <v>6</v>
      </c>
      <c r="M63" s="227">
        <f t="shared" si="13"/>
        <v>76</v>
      </c>
      <c r="N63" s="227">
        <f t="shared" si="14"/>
        <v>15.2</v>
      </c>
      <c r="O63" s="227"/>
      <c r="P63" s="216">
        <f t="shared" si="9"/>
        <v>23.9</v>
      </c>
      <c r="Q63" s="216">
        <f t="shared" si="10"/>
        <v>5.9749999999999996</v>
      </c>
    </row>
    <row r="64" spans="1:17">
      <c r="A64" s="218" t="s">
        <v>172</v>
      </c>
      <c r="B64" s="311">
        <f t="shared" si="11"/>
        <v>61.099999999999994</v>
      </c>
      <c r="C64" s="311">
        <f t="shared" si="11"/>
        <v>68</v>
      </c>
      <c r="D64" s="311">
        <f t="shared" si="11"/>
        <v>81.324999999999989</v>
      </c>
      <c r="E64" s="311">
        <f t="shared" si="11"/>
        <v>130.9</v>
      </c>
      <c r="F64" s="311">
        <f t="shared" si="11"/>
        <v>272.39999999999998</v>
      </c>
      <c r="G64" s="311">
        <f t="shared" si="11"/>
        <v>531.9</v>
      </c>
      <c r="H64" s="311">
        <f t="shared" si="11"/>
        <v>517.70500000000004</v>
      </c>
      <c r="I64" s="311">
        <f t="shared" si="11"/>
        <v>414.40800000000002</v>
      </c>
      <c r="J64" s="221"/>
      <c r="K64" s="221"/>
      <c r="L64" s="221"/>
      <c r="M64" s="227">
        <f t="shared" si="13"/>
        <v>1534.23</v>
      </c>
      <c r="N64" s="227">
        <f t="shared" si="14"/>
        <v>306.846</v>
      </c>
      <c r="O64" s="227"/>
      <c r="P64" s="216">
        <f t="shared" si="9"/>
        <v>341.32499999999999</v>
      </c>
      <c r="Q64" s="216">
        <f t="shared" si="10"/>
        <v>85.331249999999997</v>
      </c>
    </row>
    <row r="65" spans="2:15" ht="15.6">
      <c r="B65" s="312"/>
      <c r="C65" s="312"/>
      <c r="D65" s="312"/>
      <c r="E65" s="312"/>
      <c r="F65" s="312"/>
      <c r="G65" s="312"/>
      <c r="H65" s="312"/>
      <c r="I65" s="312"/>
      <c r="K65" t="s">
        <v>180</v>
      </c>
      <c r="M65" s="228">
        <f>+M64/P64</f>
        <v>4.4949241924851684</v>
      </c>
      <c r="N65" s="228">
        <f>+N64/Q64</f>
        <v>3.5959393539881348</v>
      </c>
      <c r="O65" s="228"/>
    </row>
  </sheetData>
  <mergeCells count="1">
    <mergeCell ref="A26:I2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8"/>
  <sheetViews>
    <sheetView showGridLines="0" workbookViewId="0">
      <selection activeCell="I16" sqref="I16"/>
    </sheetView>
  </sheetViews>
  <sheetFormatPr defaultColWidth="10.90625" defaultRowHeight="15"/>
  <cols>
    <col min="1" max="1" width="29" bestFit="1" customWidth="1"/>
    <col min="2" max="2" width="20.81640625" hidden="1" customWidth="1"/>
    <col min="3" max="9" width="20.81640625" customWidth="1"/>
  </cols>
  <sheetData>
    <row r="4" spans="1:9" ht="15.6">
      <c r="A4" s="258"/>
      <c r="B4" s="258"/>
      <c r="C4" s="258"/>
      <c r="D4" s="258"/>
      <c r="E4" s="258"/>
      <c r="F4" s="258"/>
    </row>
    <row r="5" spans="1:9" ht="15.6">
      <c r="A5" s="258"/>
      <c r="B5" s="324" t="s">
        <v>215</v>
      </c>
      <c r="C5" s="288" t="s">
        <v>213</v>
      </c>
      <c r="D5" s="288" t="s">
        <v>213</v>
      </c>
      <c r="E5" s="288" t="s">
        <v>213</v>
      </c>
      <c r="F5" s="288"/>
      <c r="H5" s="288" t="s">
        <v>247</v>
      </c>
      <c r="I5" s="288" t="s">
        <v>232</v>
      </c>
    </row>
    <row r="6" spans="1:9" ht="15.6">
      <c r="A6" s="258"/>
      <c r="B6" s="328" t="s">
        <v>209</v>
      </c>
      <c r="C6" s="328" t="s">
        <v>209</v>
      </c>
      <c r="D6" s="328" t="s">
        <v>210</v>
      </c>
      <c r="E6" s="328" t="s">
        <v>211</v>
      </c>
      <c r="F6" s="328"/>
      <c r="G6" s="330" t="s">
        <v>205</v>
      </c>
      <c r="H6" s="330" t="s">
        <v>248</v>
      </c>
      <c r="I6" s="328" t="s">
        <v>231</v>
      </c>
    </row>
    <row r="7" spans="1:9" ht="15.6">
      <c r="A7" s="258"/>
      <c r="B7" s="328"/>
      <c r="C7" s="328"/>
      <c r="D7" s="328"/>
      <c r="E7" s="328"/>
      <c r="F7" s="328"/>
      <c r="G7" s="330"/>
      <c r="H7" s="330"/>
      <c r="I7" s="328"/>
    </row>
    <row r="8" spans="1:9" ht="19.95" customHeight="1">
      <c r="A8" s="258" t="s">
        <v>126</v>
      </c>
      <c r="B8" s="325">
        <v>25</v>
      </c>
      <c r="C8" s="325">
        <v>147.1</v>
      </c>
      <c r="D8" s="325">
        <v>25</v>
      </c>
      <c r="E8" s="325">
        <f>+D8-C8</f>
        <v>-122.1</v>
      </c>
      <c r="F8" s="327">
        <f>+E8/C$11</f>
        <v>-2.122002085505735E-2</v>
      </c>
      <c r="G8" s="321">
        <f>+'TBL2 VM Incr'!B11</f>
        <v>34.799999999999997</v>
      </c>
      <c r="H8" s="321">
        <f>+D8/3</f>
        <v>8.3333333333333339</v>
      </c>
      <c r="I8" s="238">
        <f>+H8/G8</f>
        <v>0.2394636015325671</v>
      </c>
    </row>
    <row r="9" spans="1:9" ht="19.95" customHeight="1">
      <c r="A9" s="258" t="s">
        <v>212</v>
      </c>
      <c r="B9" s="326">
        <f>1091.3+0.8</f>
        <v>1092.0999999999999</v>
      </c>
      <c r="C9" s="325">
        <f>+'25 SRP CBA Results WP'!E13</f>
        <v>1468</v>
      </c>
      <c r="D9" s="325">
        <f>+'HIST RESIL SPEND WP'!K35*3</f>
        <v>501.67499999999995</v>
      </c>
      <c r="E9" s="325">
        <f>+D9-C9</f>
        <v>-966.32500000000005</v>
      </c>
      <c r="F9" s="327">
        <f>+E9/C$11</f>
        <v>-0.16793969412582552</v>
      </c>
      <c r="G9" s="321">
        <f>+'TBL4 TransHard Inc'!B11</f>
        <v>125.54</v>
      </c>
      <c r="H9" s="321">
        <f>+D9/3-G9</f>
        <v>41.684999999999988</v>
      </c>
      <c r="I9" s="238">
        <f>+H9/G9</f>
        <v>0.33204556316711792</v>
      </c>
    </row>
    <row r="10" spans="1:9" ht="19.95" customHeight="1">
      <c r="A10" s="258" t="s">
        <v>217</v>
      </c>
      <c r="B10" s="325"/>
      <c r="C10" s="326">
        <f>+C11-C8-C9</f>
        <v>4138.8999999999996</v>
      </c>
      <c r="D10" s="341" t="s">
        <v>216</v>
      </c>
      <c r="E10" s="341" t="s">
        <v>216</v>
      </c>
      <c r="F10" s="325"/>
    </row>
    <row r="11" spans="1:9" ht="19.95" customHeight="1">
      <c r="A11" s="258" t="s">
        <v>218</v>
      </c>
      <c r="B11" s="325">
        <v>3440</v>
      </c>
      <c r="C11" s="325">
        <v>5754</v>
      </c>
      <c r="D11" s="325">
        <f>+D8+D9</f>
        <v>526.67499999999995</v>
      </c>
      <c r="E11" s="325">
        <f>+E8+E9</f>
        <v>-1088.425</v>
      </c>
      <c r="F11" s="325"/>
    </row>
    <row r="12" spans="1:9" ht="19.95" customHeight="1">
      <c r="D12" s="325"/>
      <c r="E12" s="342">
        <f>+E11/C11</f>
        <v>-0.18915971498088285</v>
      </c>
      <c r="F12" s="327"/>
    </row>
    <row r="13" spans="1:9" ht="19.95" customHeight="1">
      <c r="A13" s="258"/>
      <c r="B13" s="325"/>
      <c r="C13" s="325"/>
      <c r="D13" s="325"/>
      <c r="E13" s="327"/>
      <c r="F13" s="327"/>
    </row>
    <row r="14" spans="1:9" ht="19.95" customHeight="1">
      <c r="A14" s="258"/>
      <c r="B14" s="325"/>
      <c r="C14" s="325">
        <f>+C11-B11</f>
        <v>2314</v>
      </c>
      <c r="D14" s="325"/>
      <c r="E14" s="327"/>
      <c r="F14" s="327"/>
    </row>
    <row r="15" spans="1:9" ht="15.6">
      <c r="A15" s="258"/>
      <c r="B15" s="325"/>
      <c r="C15" s="327">
        <f>+C11/B11-1</f>
        <v>0.67267441860465116</v>
      </c>
      <c r="D15" s="325"/>
      <c r="E15" s="325"/>
      <c r="F15" s="325"/>
    </row>
    <row r="16" spans="1:9" ht="15.6">
      <c r="A16" s="258"/>
      <c r="B16" s="325"/>
      <c r="C16" s="325"/>
      <c r="D16" s="325"/>
      <c r="E16" s="325"/>
      <c r="F16" s="325"/>
    </row>
    <row r="17" spans="1:6" ht="15.6">
      <c r="A17" s="258"/>
      <c r="B17" s="258"/>
      <c r="C17" s="258"/>
      <c r="D17" s="258"/>
      <c r="E17" s="258"/>
      <c r="F17" s="258"/>
    </row>
    <row r="18" spans="1:6" ht="15.6">
      <c r="A18" s="258"/>
      <c r="B18" s="258"/>
      <c r="C18" s="258"/>
      <c r="D18" s="258"/>
      <c r="E18" s="258"/>
      <c r="F18" s="25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42"/>
  <sheetViews>
    <sheetView topLeftCell="A18" workbookViewId="0">
      <selection activeCell="H55" sqref="H55"/>
    </sheetView>
  </sheetViews>
  <sheetFormatPr defaultColWidth="10.90625" defaultRowHeight="15"/>
  <cols>
    <col min="1" max="1" width="58.453125" bestFit="1" customWidth="1"/>
    <col min="2" max="5" width="11.453125" bestFit="1" customWidth="1"/>
    <col min="6" max="9" width="12.453125" bestFit="1" customWidth="1"/>
    <col min="10" max="14" width="12.453125" customWidth="1"/>
    <col min="15" max="17" width="17.81640625" customWidth="1"/>
    <col min="18" max="19" width="15.81640625" customWidth="1"/>
  </cols>
  <sheetData>
    <row r="3" spans="1:19">
      <c r="A3" s="376" t="s">
        <v>161</v>
      </c>
      <c r="B3" s="376"/>
      <c r="C3" s="376"/>
      <c r="D3" s="376"/>
      <c r="E3" s="376"/>
      <c r="F3" s="376"/>
      <c r="G3" s="376"/>
      <c r="H3" s="376"/>
      <c r="I3" s="376"/>
      <c r="J3" s="223"/>
      <c r="K3" s="223"/>
      <c r="L3" s="223"/>
      <c r="M3" s="223"/>
      <c r="N3" s="223"/>
      <c r="O3" s="223"/>
    </row>
    <row r="4" spans="1:19">
      <c r="B4" s="211"/>
    </row>
    <row r="5" spans="1:19">
      <c r="A5" s="1" t="s">
        <v>162</v>
      </c>
      <c r="B5" s="212">
        <v>2017</v>
      </c>
      <c r="C5" s="212">
        <v>2018</v>
      </c>
      <c r="D5" s="212">
        <v>2019</v>
      </c>
      <c r="E5" s="212">
        <v>2020</v>
      </c>
      <c r="F5" s="212">
        <v>2021</v>
      </c>
      <c r="G5" s="212">
        <v>2022</v>
      </c>
      <c r="H5" s="212">
        <v>2023</v>
      </c>
      <c r="I5" s="212">
        <v>2024</v>
      </c>
      <c r="J5" s="212"/>
      <c r="K5" s="212"/>
      <c r="L5" s="212"/>
      <c r="M5" s="212"/>
      <c r="N5" s="212"/>
      <c r="O5" s="213" t="s">
        <v>176</v>
      </c>
      <c r="P5" s="213" t="s">
        <v>177</v>
      </c>
      <c r="Q5" s="213"/>
      <c r="R5" s="213" t="s">
        <v>178</v>
      </c>
      <c r="S5" s="213" t="s">
        <v>179</v>
      </c>
    </row>
    <row r="6" spans="1:19">
      <c r="A6" t="s">
        <v>163</v>
      </c>
      <c r="B6" s="297"/>
      <c r="C6" s="298"/>
      <c r="D6" s="298"/>
      <c r="E6" s="298"/>
      <c r="F6" s="298"/>
      <c r="G6" s="298">
        <v>40</v>
      </c>
      <c r="H6" s="298">
        <v>40</v>
      </c>
      <c r="I6" s="298">
        <v>17</v>
      </c>
      <c r="J6" s="298"/>
      <c r="K6" s="215"/>
      <c r="L6" s="215"/>
      <c r="M6" s="215"/>
      <c r="N6" s="215"/>
      <c r="O6" s="227">
        <f>+SUM(F6:I6)</f>
        <v>97</v>
      </c>
      <c r="P6" s="227">
        <f>+AVERAGE(F6:I6)</f>
        <v>32.333333333333336</v>
      </c>
      <c r="Q6" s="227"/>
      <c r="R6" s="216">
        <f>+SUM(B6:E6)</f>
        <v>0</v>
      </c>
      <c r="S6" s="216" t="e">
        <f>+AVERAGE(B6:E6)</f>
        <v>#DIV/0!</v>
      </c>
    </row>
    <row r="7" spans="1:19">
      <c r="A7" t="s">
        <v>164</v>
      </c>
      <c r="B7" s="297"/>
      <c r="C7" s="298"/>
      <c r="D7" s="298"/>
      <c r="E7" s="299"/>
      <c r="F7" s="298">
        <v>0.6</v>
      </c>
      <c r="G7" s="298">
        <v>8</v>
      </c>
      <c r="H7" s="298">
        <v>11</v>
      </c>
      <c r="I7" s="298">
        <v>14</v>
      </c>
      <c r="J7" s="298"/>
      <c r="K7" s="215"/>
      <c r="L7" s="215"/>
      <c r="M7" s="215"/>
      <c r="N7" s="215"/>
      <c r="O7" s="227">
        <f>+SUM(F7:I7)</f>
        <v>33.6</v>
      </c>
      <c r="P7" s="227">
        <f>+AVERAGE(F7:I7)</f>
        <v>8.4</v>
      </c>
      <c r="Q7" s="227"/>
      <c r="R7" s="216">
        <f t="shared" ref="R7:R15" si="0">+SUM(B7:E7)</f>
        <v>0</v>
      </c>
      <c r="S7" s="216" t="e">
        <f t="shared" ref="S7:S15" si="1">+AVERAGE(B7:E7)</f>
        <v>#DIV/0!</v>
      </c>
    </row>
    <row r="8" spans="1:19" ht="15.6" thickBot="1">
      <c r="A8" t="s">
        <v>165</v>
      </c>
      <c r="B8" s="297">
        <v>18</v>
      </c>
      <c r="C8" s="298">
        <v>17</v>
      </c>
      <c r="D8" s="298">
        <v>19</v>
      </c>
      <c r="E8" s="299">
        <v>29</v>
      </c>
      <c r="F8" s="298">
        <v>30</v>
      </c>
      <c r="G8" s="298">
        <v>61</v>
      </c>
      <c r="H8" s="298">
        <v>52</v>
      </c>
      <c r="I8" s="298">
        <v>78</v>
      </c>
      <c r="J8" s="298"/>
      <c r="K8" s="215"/>
      <c r="L8" s="215"/>
      <c r="M8" s="215"/>
      <c r="N8" s="215"/>
      <c r="O8" s="227">
        <f>+SUM(F8:I8)</f>
        <v>221</v>
      </c>
      <c r="P8" s="227">
        <f>+AVERAGE(F8:I8)</f>
        <v>55.25</v>
      </c>
      <c r="Q8" s="227"/>
      <c r="R8" s="216">
        <f t="shared" si="0"/>
        <v>83</v>
      </c>
      <c r="S8" s="216">
        <f t="shared" si="1"/>
        <v>20.75</v>
      </c>
    </row>
    <row r="9" spans="1:19" ht="15.6" thickBot="1">
      <c r="A9" t="s">
        <v>166</v>
      </c>
      <c r="B9" s="297">
        <v>0.7</v>
      </c>
      <c r="C9" s="298">
        <v>4</v>
      </c>
      <c r="D9" s="298">
        <v>10</v>
      </c>
      <c r="E9" s="299">
        <v>12</v>
      </c>
      <c r="F9" s="300">
        <v>159</v>
      </c>
      <c r="G9" s="301">
        <v>274</v>
      </c>
      <c r="H9" s="301">
        <v>166</v>
      </c>
      <c r="I9" s="302">
        <v>65</v>
      </c>
      <c r="J9" s="336"/>
      <c r="K9" s="224"/>
      <c r="L9" s="224"/>
      <c r="M9" s="224"/>
      <c r="N9" s="224"/>
      <c r="O9" s="227">
        <f>+SUM(F9:I9)</f>
        <v>664</v>
      </c>
      <c r="P9" s="227">
        <f>+AVERAGE(F9:I9)</f>
        <v>166</v>
      </c>
      <c r="Q9" s="227"/>
      <c r="R9" s="216">
        <f t="shared" si="0"/>
        <v>26.7</v>
      </c>
      <c r="S9" s="216">
        <f t="shared" si="1"/>
        <v>6.6749999999999998</v>
      </c>
    </row>
    <row r="10" spans="1:19" ht="15.6">
      <c r="A10" s="196" t="s">
        <v>167</v>
      </c>
      <c r="B10" s="303">
        <v>0</v>
      </c>
      <c r="C10" s="304"/>
      <c r="D10" s="304"/>
      <c r="E10" s="305"/>
      <c r="F10" s="304"/>
      <c r="G10" s="304"/>
      <c r="H10" s="304"/>
      <c r="I10" s="304"/>
      <c r="J10" s="304"/>
      <c r="K10" s="222"/>
      <c r="L10" s="222"/>
      <c r="M10" s="222"/>
      <c r="N10" s="222"/>
      <c r="O10" s="227"/>
      <c r="P10" s="227"/>
      <c r="Q10" s="227"/>
      <c r="R10" s="216">
        <f t="shared" si="0"/>
        <v>0</v>
      </c>
      <c r="S10" s="216">
        <f t="shared" si="1"/>
        <v>0</v>
      </c>
    </row>
    <row r="11" spans="1:19">
      <c r="A11" t="s">
        <v>168</v>
      </c>
      <c r="B11" s="297"/>
      <c r="C11" s="298"/>
      <c r="D11" s="298"/>
      <c r="E11" s="299">
        <v>16</v>
      </c>
      <c r="F11" s="298">
        <v>3</v>
      </c>
      <c r="G11" s="298">
        <v>49</v>
      </c>
      <c r="H11" s="298">
        <v>90</v>
      </c>
      <c r="I11" s="298">
        <v>22</v>
      </c>
      <c r="J11" s="298"/>
      <c r="K11" s="215"/>
      <c r="L11" s="215"/>
      <c r="M11" s="215"/>
      <c r="N11" s="215"/>
      <c r="O11" s="227">
        <f>+SUM(F11:I11)</f>
        <v>164</v>
      </c>
      <c r="P11" s="227">
        <f>+AVERAGE(F11:I11)</f>
        <v>41</v>
      </c>
      <c r="Q11" s="227"/>
      <c r="R11" s="216">
        <f t="shared" si="0"/>
        <v>16</v>
      </c>
      <c r="S11" s="216">
        <f t="shared" si="1"/>
        <v>16</v>
      </c>
    </row>
    <row r="12" spans="1:19">
      <c r="A12" t="s">
        <v>169</v>
      </c>
      <c r="B12" s="297"/>
      <c r="C12" s="298"/>
      <c r="D12" s="298">
        <v>0.9</v>
      </c>
      <c r="E12" s="299">
        <v>3</v>
      </c>
      <c r="F12" s="298">
        <v>20</v>
      </c>
      <c r="G12" s="298">
        <v>24</v>
      </c>
      <c r="H12" s="298">
        <v>10</v>
      </c>
      <c r="I12" s="298">
        <v>10</v>
      </c>
      <c r="J12" s="298"/>
      <c r="K12" s="215"/>
      <c r="L12" s="215"/>
      <c r="M12" s="215"/>
      <c r="N12" s="215"/>
      <c r="O12" s="227">
        <f>+SUM(F12:I12)</f>
        <v>64</v>
      </c>
      <c r="P12" s="227">
        <f>+AVERAGE(F12:I12)</f>
        <v>16</v>
      </c>
      <c r="Q12" s="227"/>
      <c r="R12" s="216">
        <f t="shared" si="0"/>
        <v>3.9</v>
      </c>
      <c r="S12" s="216">
        <f t="shared" si="1"/>
        <v>1.95</v>
      </c>
    </row>
    <row r="13" spans="1:19">
      <c r="A13" t="s">
        <v>170</v>
      </c>
      <c r="B13" s="306">
        <v>13</v>
      </c>
      <c r="C13" s="307">
        <v>9</v>
      </c>
      <c r="D13" s="307">
        <v>13</v>
      </c>
      <c r="E13" s="307">
        <v>22</v>
      </c>
      <c r="F13" s="307">
        <v>14</v>
      </c>
      <c r="G13" s="307">
        <v>20</v>
      </c>
      <c r="H13" s="307">
        <v>81</v>
      </c>
      <c r="I13" s="307">
        <v>57</v>
      </c>
      <c r="J13" s="307"/>
      <c r="K13" s="217"/>
      <c r="L13" s="217"/>
      <c r="M13" s="217"/>
      <c r="N13" s="217"/>
      <c r="O13" s="227">
        <f>+SUM(F13:I13)</f>
        <v>172</v>
      </c>
      <c r="P13" s="227">
        <f>+AVERAGE(F13:I13)</f>
        <v>43</v>
      </c>
      <c r="Q13" s="227"/>
      <c r="R13" s="216">
        <f t="shared" si="0"/>
        <v>57</v>
      </c>
      <c r="S13" s="216">
        <f t="shared" si="1"/>
        <v>14.25</v>
      </c>
    </row>
    <row r="14" spans="1:19">
      <c r="A14" t="s">
        <v>171</v>
      </c>
      <c r="B14" s="308"/>
      <c r="C14" s="309">
        <v>0.9</v>
      </c>
      <c r="D14" s="309">
        <v>5</v>
      </c>
      <c r="E14" s="310">
        <v>18</v>
      </c>
      <c r="F14" s="309">
        <v>13</v>
      </c>
      <c r="G14" s="309">
        <v>20</v>
      </c>
      <c r="H14" s="309">
        <v>20</v>
      </c>
      <c r="I14" s="309">
        <v>4</v>
      </c>
      <c r="J14" s="336"/>
      <c r="K14" s="224"/>
      <c r="L14" s="224"/>
      <c r="M14" s="224"/>
      <c r="N14" s="224"/>
      <c r="O14" s="227">
        <f>+SUM(F14:I14)</f>
        <v>57</v>
      </c>
      <c r="P14" s="227">
        <f>+AVERAGE(F14:I14)</f>
        <v>14.25</v>
      </c>
      <c r="Q14" s="227"/>
      <c r="R14" s="216">
        <f t="shared" si="0"/>
        <v>23.9</v>
      </c>
      <c r="S14" s="216">
        <f t="shared" si="1"/>
        <v>7.9666666666666659</v>
      </c>
    </row>
    <row r="15" spans="1:19">
      <c r="A15" s="218" t="s">
        <v>172</v>
      </c>
      <c r="B15" s="297">
        <f>+SUM(B6:B14)</f>
        <v>31.7</v>
      </c>
      <c r="C15" s="297">
        <f t="shared" ref="C15:I15" si="2">+SUM(C6:C14)</f>
        <v>30.9</v>
      </c>
      <c r="D15" s="297">
        <f t="shared" si="2"/>
        <v>47.9</v>
      </c>
      <c r="E15" s="297">
        <f t="shared" si="2"/>
        <v>100</v>
      </c>
      <c r="F15" s="297">
        <f t="shared" si="2"/>
        <v>239.6</v>
      </c>
      <c r="G15" s="297">
        <f t="shared" si="2"/>
        <v>496</v>
      </c>
      <c r="H15" s="297">
        <f t="shared" si="2"/>
        <v>470</v>
      </c>
      <c r="I15" s="297">
        <f t="shared" si="2"/>
        <v>267</v>
      </c>
      <c r="J15" s="297"/>
      <c r="K15" s="214"/>
      <c r="L15" s="214"/>
      <c r="M15" s="214"/>
      <c r="N15" s="214"/>
      <c r="O15" s="227">
        <f>+SUM(F15:I15)</f>
        <v>1472.6</v>
      </c>
      <c r="P15" s="227">
        <f>+AVERAGE(F15:I15)</f>
        <v>368.15</v>
      </c>
      <c r="Q15" s="227"/>
      <c r="R15" s="216">
        <f t="shared" si="0"/>
        <v>210.5</v>
      </c>
      <c r="S15" s="216">
        <f t="shared" si="1"/>
        <v>52.625</v>
      </c>
    </row>
    <row r="16" spans="1:19">
      <c r="B16" s="311"/>
      <c r="C16" s="312"/>
      <c r="D16" s="312"/>
      <c r="E16" s="312"/>
      <c r="F16" s="312"/>
      <c r="G16" s="312"/>
      <c r="H16" s="312"/>
      <c r="I16" s="312"/>
      <c r="J16" s="312"/>
      <c r="O16" s="227"/>
    </row>
    <row r="17" spans="1:19">
      <c r="A17" s="1" t="s">
        <v>173</v>
      </c>
      <c r="B17" s="313">
        <v>2017</v>
      </c>
      <c r="C17" s="314">
        <v>2018</v>
      </c>
      <c r="D17" s="314">
        <v>2019</v>
      </c>
      <c r="E17" s="314">
        <v>2020</v>
      </c>
      <c r="F17" s="314">
        <v>2021</v>
      </c>
      <c r="G17" s="314">
        <v>2022</v>
      </c>
      <c r="H17" s="314">
        <v>2023</v>
      </c>
      <c r="I17" s="314">
        <v>2024</v>
      </c>
      <c r="J17" s="314"/>
      <c r="K17" s="1"/>
      <c r="L17" s="1"/>
      <c r="M17" s="1"/>
      <c r="N17" s="1"/>
      <c r="O17" s="227"/>
      <c r="P17" s="1"/>
      <c r="Q17" s="1"/>
      <c r="R17" s="1"/>
      <c r="S17" s="1"/>
    </row>
    <row r="18" spans="1:19">
      <c r="A18" t="s">
        <v>163</v>
      </c>
      <c r="B18" s="311"/>
      <c r="C18" s="312"/>
      <c r="D18" s="312"/>
      <c r="E18" s="312"/>
      <c r="F18" s="312"/>
      <c r="G18" s="312"/>
      <c r="H18" s="312"/>
      <c r="I18" s="312"/>
      <c r="J18" s="312"/>
      <c r="K18" s="220"/>
      <c r="L18" s="220"/>
      <c r="M18" s="220"/>
      <c r="N18" s="220"/>
      <c r="O18" s="227">
        <f t="shared" ref="O18:O27" si="3">+SUM(F18:I18)</f>
        <v>0</v>
      </c>
      <c r="P18" s="227" t="e">
        <f t="shared" ref="P18:P27" si="4">+AVERAGE(F18:I18)</f>
        <v>#DIV/0!</v>
      </c>
      <c r="Q18" s="227"/>
      <c r="R18" s="216">
        <f t="shared" ref="R18:R27" si="5">+SUM(B18:E18)</f>
        <v>0</v>
      </c>
      <c r="S18" s="216" t="e">
        <f t="shared" ref="S18:S27" si="6">+AVERAGE(B18:E18)</f>
        <v>#DIV/0!</v>
      </c>
    </row>
    <row r="19" spans="1:19">
      <c r="A19" t="s">
        <v>164</v>
      </c>
      <c r="B19" s="311"/>
      <c r="C19" s="312"/>
      <c r="D19" s="312"/>
      <c r="E19" s="312"/>
      <c r="F19" s="312"/>
      <c r="G19" s="312"/>
      <c r="H19" s="312"/>
      <c r="I19" s="312"/>
      <c r="J19" s="312"/>
      <c r="K19" s="220"/>
      <c r="L19" s="220"/>
      <c r="M19" s="220"/>
      <c r="N19" s="220"/>
      <c r="O19" s="227">
        <f t="shared" si="3"/>
        <v>0</v>
      </c>
      <c r="P19" s="227" t="e">
        <f t="shared" si="4"/>
        <v>#DIV/0!</v>
      </c>
      <c r="Q19" s="227"/>
      <c r="R19" s="216">
        <f t="shared" si="5"/>
        <v>0</v>
      </c>
      <c r="S19" s="216" t="e">
        <f t="shared" si="6"/>
        <v>#DIV/0!</v>
      </c>
    </row>
    <row r="20" spans="1:19">
      <c r="A20" t="s">
        <v>165</v>
      </c>
      <c r="B20" s="311"/>
      <c r="C20" s="312"/>
      <c r="D20" s="312"/>
      <c r="E20" s="312"/>
      <c r="F20" s="312"/>
      <c r="G20" s="312"/>
      <c r="H20" s="312"/>
      <c r="I20" s="312"/>
      <c r="J20" s="312"/>
      <c r="K20" s="220"/>
      <c r="L20" s="220"/>
      <c r="M20" s="220"/>
      <c r="N20" s="220"/>
      <c r="O20" s="227">
        <f t="shared" si="3"/>
        <v>0</v>
      </c>
      <c r="P20" s="227" t="e">
        <f t="shared" si="4"/>
        <v>#DIV/0!</v>
      </c>
      <c r="Q20" s="227"/>
      <c r="R20" s="216">
        <f t="shared" si="5"/>
        <v>0</v>
      </c>
      <c r="S20" s="216" t="e">
        <f t="shared" si="6"/>
        <v>#DIV/0!</v>
      </c>
    </row>
    <row r="21" spans="1:19">
      <c r="A21" t="s">
        <v>166</v>
      </c>
      <c r="B21" s="311">
        <v>0.9</v>
      </c>
      <c r="C21" s="312">
        <v>1.4</v>
      </c>
      <c r="D21" s="312">
        <v>0.8</v>
      </c>
      <c r="E21" s="312">
        <v>1.3</v>
      </c>
      <c r="F21" s="312">
        <v>1.4</v>
      </c>
      <c r="G21" s="312">
        <v>1.3</v>
      </c>
      <c r="H21" s="312">
        <v>1.9</v>
      </c>
      <c r="I21" s="312">
        <v>0.3</v>
      </c>
      <c r="J21" s="312"/>
      <c r="K21" s="220"/>
      <c r="L21" s="220"/>
      <c r="M21" s="220"/>
      <c r="N21" s="220"/>
      <c r="O21" s="227">
        <f t="shared" si="3"/>
        <v>4.8999999999999995</v>
      </c>
      <c r="P21" s="227">
        <f t="shared" si="4"/>
        <v>1.2249999999999999</v>
      </c>
      <c r="Q21" s="227"/>
      <c r="R21" s="216">
        <f t="shared" si="5"/>
        <v>4.3999999999999995</v>
      </c>
      <c r="S21" s="216">
        <f t="shared" si="6"/>
        <v>1.0999999999999999</v>
      </c>
    </row>
    <row r="22" spans="1:19">
      <c r="A22" t="s">
        <v>174</v>
      </c>
      <c r="B22" s="312">
        <v>28.5</v>
      </c>
      <c r="C22" s="312">
        <v>35.700000000000003</v>
      </c>
      <c r="D22" s="312">
        <v>32.6</v>
      </c>
      <c r="E22" s="312">
        <v>29.6</v>
      </c>
      <c r="F22" s="312">
        <v>31.4</v>
      </c>
      <c r="G22" s="312">
        <v>34.6</v>
      </c>
      <c r="H22" s="312">
        <v>45.8</v>
      </c>
      <c r="I22" s="312">
        <v>147.1</v>
      </c>
      <c r="J22" s="312"/>
      <c r="K22" s="220"/>
      <c r="L22" s="220"/>
      <c r="M22" s="220"/>
      <c r="N22" s="220"/>
      <c r="O22" s="227">
        <f t="shared" si="3"/>
        <v>258.89999999999998</v>
      </c>
      <c r="P22" s="227">
        <f t="shared" si="4"/>
        <v>64.724999999999994</v>
      </c>
      <c r="Q22" s="227"/>
      <c r="R22" s="216">
        <f t="shared" si="5"/>
        <v>126.4</v>
      </c>
      <c r="S22" s="216">
        <f t="shared" si="6"/>
        <v>31.6</v>
      </c>
    </row>
    <row r="23" spans="1:19">
      <c r="A23" t="s">
        <v>168</v>
      </c>
      <c r="B23" s="311"/>
      <c r="C23" s="312"/>
      <c r="D23" s="312"/>
      <c r="E23" s="312"/>
      <c r="F23" s="312"/>
      <c r="G23" s="312"/>
      <c r="H23" s="312"/>
      <c r="I23" s="312"/>
      <c r="J23" s="312"/>
      <c r="K23" s="220"/>
      <c r="L23" s="220"/>
      <c r="M23" s="220"/>
      <c r="N23" s="220"/>
      <c r="O23" s="227">
        <f t="shared" si="3"/>
        <v>0</v>
      </c>
      <c r="P23" s="227" t="e">
        <f t="shared" si="4"/>
        <v>#DIV/0!</v>
      </c>
      <c r="Q23" s="227"/>
      <c r="R23" s="216">
        <f t="shared" si="5"/>
        <v>0</v>
      </c>
      <c r="S23" s="216" t="e">
        <f t="shared" si="6"/>
        <v>#DIV/0!</v>
      </c>
    </row>
    <row r="24" spans="1:19">
      <c r="A24" t="s">
        <v>169</v>
      </c>
      <c r="B24" s="311"/>
      <c r="C24" s="312"/>
      <c r="D24" s="312"/>
      <c r="E24" s="312"/>
      <c r="F24" s="312"/>
      <c r="G24" s="312"/>
      <c r="H24" s="312"/>
      <c r="I24" s="312"/>
      <c r="J24" s="312"/>
      <c r="K24" s="220"/>
      <c r="L24" s="220"/>
      <c r="M24" s="220"/>
      <c r="N24" s="220"/>
      <c r="O24" s="227">
        <f t="shared" si="3"/>
        <v>0</v>
      </c>
      <c r="P24" s="227" t="e">
        <f t="shared" si="4"/>
        <v>#DIV/0!</v>
      </c>
      <c r="Q24" s="227"/>
      <c r="R24" s="216">
        <f t="shared" si="5"/>
        <v>0</v>
      </c>
      <c r="S24" s="216" t="e">
        <f t="shared" si="6"/>
        <v>#DIV/0!</v>
      </c>
    </row>
    <row r="25" spans="1:19">
      <c r="A25" t="s">
        <v>170</v>
      </c>
      <c r="B25" s="311"/>
      <c r="C25" s="312"/>
      <c r="D25" s="311">
        <v>2.5000000000000001E-2</v>
      </c>
      <c r="E25" s="311"/>
      <c r="F25" s="311"/>
      <c r="G25" s="311"/>
      <c r="H25" s="311">
        <v>5.0000000000000001E-3</v>
      </c>
      <c r="I25" s="311">
        <v>8.0000000000000002E-3</v>
      </c>
      <c r="J25" s="311"/>
      <c r="K25" s="219"/>
      <c r="L25" s="219"/>
      <c r="M25" s="219"/>
      <c r="N25" s="219"/>
      <c r="O25" s="227">
        <f t="shared" si="3"/>
        <v>1.3000000000000001E-2</v>
      </c>
      <c r="P25" s="227">
        <f t="shared" si="4"/>
        <v>6.5000000000000006E-3</v>
      </c>
      <c r="Q25" s="227"/>
      <c r="R25" s="216">
        <f t="shared" si="5"/>
        <v>2.5000000000000001E-2</v>
      </c>
      <c r="S25" s="216">
        <f t="shared" si="6"/>
        <v>2.5000000000000001E-2</v>
      </c>
    </row>
    <row r="26" spans="1:19">
      <c r="A26" t="s">
        <v>171</v>
      </c>
      <c r="B26" s="315"/>
      <c r="C26" s="316"/>
      <c r="D26" s="316"/>
      <c r="E26" s="316"/>
      <c r="F26" s="316"/>
      <c r="G26" s="316"/>
      <c r="H26" s="316"/>
      <c r="I26" s="316"/>
      <c r="J26" s="337"/>
      <c r="K26" s="225"/>
      <c r="L26" s="225"/>
      <c r="M26" s="225"/>
      <c r="N26" s="225"/>
      <c r="O26" s="227">
        <f t="shared" si="3"/>
        <v>0</v>
      </c>
      <c r="P26" s="227" t="e">
        <f t="shared" si="4"/>
        <v>#DIV/0!</v>
      </c>
      <c r="Q26" s="227"/>
      <c r="R26" s="216">
        <f t="shared" si="5"/>
        <v>0</v>
      </c>
      <c r="S26" s="216" t="e">
        <f t="shared" si="6"/>
        <v>#DIV/0!</v>
      </c>
    </row>
    <row r="27" spans="1:19">
      <c r="A27" s="218" t="s">
        <v>172</v>
      </c>
      <c r="B27" s="297">
        <f>+SUM(B18:B26)</f>
        <v>29.4</v>
      </c>
      <c r="C27" s="297">
        <f t="shared" ref="C27:I27" si="7">+SUM(C18:C26)</f>
        <v>37.1</v>
      </c>
      <c r="D27" s="297">
        <f t="shared" si="7"/>
        <v>33.424999999999997</v>
      </c>
      <c r="E27" s="297">
        <f t="shared" si="7"/>
        <v>30.900000000000002</v>
      </c>
      <c r="F27" s="297">
        <f t="shared" si="7"/>
        <v>32.799999999999997</v>
      </c>
      <c r="G27" s="297">
        <f t="shared" si="7"/>
        <v>35.9</v>
      </c>
      <c r="H27" s="297">
        <f t="shared" si="7"/>
        <v>47.704999999999998</v>
      </c>
      <c r="I27" s="297">
        <f t="shared" si="7"/>
        <v>147.40800000000002</v>
      </c>
      <c r="J27" s="297"/>
      <c r="K27" s="214"/>
      <c r="L27" s="214"/>
      <c r="M27" s="214"/>
      <c r="N27" s="214"/>
      <c r="O27" s="227">
        <f t="shared" si="3"/>
        <v>263.81299999999999</v>
      </c>
      <c r="P27" s="227">
        <f t="shared" si="4"/>
        <v>65.953249999999997</v>
      </c>
      <c r="Q27" s="227"/>
      <c r="R27" s="216">
        <f t="shared" si="5"/>
        <v>130.82499999999999</v>
      </c>
      <c r="S27" s="216">
        <f t="shared" si="6"/>
        <v>32.706249999999997</v>
      </c>
    </row>
    <row r="28" spans="1:19">
      <c r="B28" s="297"/>
      <c r="C28" s="297"/>
      <c r="D28" s="297"/>
      <c r="E28" s="297"/>
      <c r="F28" s="297"/>
      <c r="G28" s="297"/>
      <c r="H28" s="297"/>
      <c r="I28" s="297"/>
      <c r="J28" s="297"/>
      <c r="K28" s="214"/>
      <c r="L28" s="214"/>
      <c r="M28" s="214"/>
      <c r="N28" s="214"/>
      <c r="O28" s="214"/>
    </row>
    <row r="29" spans="1:19">
      <c r="A29" t="s">
        <v>175</v>
      </c>
      <c r="B29" s="311"/>
      <c r="C29" s="312"/>
      <c r="D29" s="312"/>
      <c r="E29" s="312"/>
      <c r="F29" s="312"/>
      <c r="G29" s="312"/>
      <c r="H29" s="312"/>
      <c r="I29" s="312"/>
      <c r="J29" s="312"/>
      <c r="M29" s="216">
        <f>+K30-P35</f>
        <v>-125.54</v>
      </c>
    </row>
    <row r="30" spans="1:19">
      <c r="B30" s="311"/>
      <c r="C30" s="312"/>
      <c r="D30" s="312"/>
      <c r="E30" s="312"/>
      <c r="F30" s="312"/>
      <c r="G30" s="312"/>
      <c r="H30" s="312"/>
      <c r="I30" s="312"/>
      <c r="J30" s="312"/>
      <c r="M30" s="142">
        <f>+M29/P35</f>
        <v>-1</v>
      </c>
    </row>
    <row r="31" spans="1:19">
      <c r="A31" s="1" t="s">
        <v>181</v>
      </c>
      <c r="B31" s="319">
        <v>2017</v>
      </c>
      <c r="C31" s="320">
        <v>2018</v>
      </c>
      <c r="D31" s="320">
        <v>2019</v>
      </c>
      <c r="E31" s="320">
        <v>2020</v>
      </c>
      <c r="F31" s="320">
        <v>2021</v>
      </c>
      <c r="G31" s="320">
        <v>2022</v>
      </c>
      <c r="H31" s="320">
        <v>2023</v>
      </c>
      <c r="I31" s="320">
        <v>2024</v>
      </c>
      <c r="J31" s="339" t="s">
        <v>244</v>
      </c>
      <c r="K31" s="340" t="s">
        <v>245</v>
      </c>
      <c r="L31" s="340" t="s">
        <v>246</v>
      </c>
      <c r="M31" s="1" t="s">
        <v>182</v>
      </c>
      <c r="N31" s="233" t="s">
        <v>183</v>
      </c>
      <c r="O31" s="213" t="s">
        <v>229</v>
      </c>
      <c r="P31" s="213" t="s">
        <v>230</v>
      </c>
      <c r="Q31" s="213"/>
      <c r="R31" s="213" t="s">
        <v>178</v>
      </c>
      <c r="S31" s="213" t="s">
        <v>179</v>
      </c>
    </row>
    <row r="32" spans="1:19">
      <c r="A32" t="s">
        <v>163</v>
      </c>
      <c r="B32" s="311">
        <f>+B6+B18</f>
        <v>0</v>
      </c>
      <c r="C32" s="311">
        <f t="shared" ref="C32:I32" si="8">+C6+C18</f>
        <v>0</v>
      </c>
      <c r="D32" s="311">
        <f t="shared" si="8"/>
        <v>0</v>
      </c>
      <c r="E32" s="311">
        <f t="shared" si="8"/>
        <v>0</v>
      </c>
      <c r="F32" s="311">
        <f t="shared" si="8"/>
        <v>0</v>
      </c>
      <c r="G32" s="311">
        <f t="shared" si="8"/>
        <v>40</v>
      </c>
      <c r="H32" s="311">
        <f t="shared" si="8"/>
        <v>40</v>
      </c>
      <c r="I32" s="311">
        <f t="shared" si="8"/>
        <v>17</v>
      </c>
      <c r="J32" s="311"/>
      <c r="K32" s="221"/>
      <c r="L32" s="296">
        <f>+AVERAGE(D32:H32)</f>
        <v>16</v>
      </c>
      <c r="M32" s="221">
        <f>+'25 SRP CBA Results WP'!E8</f>
        <v>513.4</v>
      </c>
      <c r="N32" s="221">
        <f>+M32/3</f>
        <v>171.13333333333333</v>
      </c>
      <c r="O32" s="227">
        <f>+SUM(D32:H32)</f>
        <v>80</v>
      </c>
      <c r="P32" s="227">
        <f>+O32/5</f>
        <v>16</v>
      </c>
      <c r="Q32" s="227"/>
      <c r="R32" s="216">
        <f t="shared" ref="R32:R41" si="9">+SUM(B32:E32)</f>
        <v>0</v>
      </c>
      <c r="S32" s="216">
        <f t="shared" ref="S32:S41" si="10">+AVERAGE(B32:E32)</f>
        <v>0</v>
      </c>
    </row>
    <row r="33" spans="1:19" ht="15.6">
      <c r="A33" s="295" t="s">
        <v>164</v>
      </c>
      <c r="B33" s="317">
        <f t="shared" ref="B33:I34" si="11">+B7+B19</f>
        <v>0</v>
      </c>
      <c r="C33" s="317">
        <f t="shared" si="11"/>
        <v>0</v>
      </c>
      <c r="D33" s="317">
        <f t="shared" si="11"/>
        <v>0</v>
      </c>
      <c r="E33" s="317">
        <f t="shared" si="11"/>
        <v>0</v>
      </c>
      <c r="F33" s="318">
        <f t="shared" si="11"/>
        <v>0.6</v>
      </c>
      <c r="G33" s="318">
        <f t="shared" si="11"/>
        <v>8</v>
      </c>
      <c r="H33" s="318">
        <f t="shared" si="11"/>
        <v>11</v>
      </c>
      <c r="I33" s="318">
        <f t="shared" si="11"/>
        <v>14</v>
      </c>
      <c r="J33" s="318"/>
      <c r="K33" s="221"/>
      <c r="L33" s="296">
        <f t="shared" ref="L33:L41" si="12">+AVERAGE(D33:H33)</f>
        <v>3.9200000000000004</v>
      </c>
      <c r="M33" s="221">
        <f>+'25 SRP CBA Results WP'!E9</f>
        <v>860</v>
      </c>
      <c r="N33" s="235">
        <f t="shared" ref="N33:N40" si="13">+M33/3</f>
        <v>286.66666666666669</v>
      </c>
      <c r="O33" s="227">
        <f t="shared" ref="O33:O41" si="14">+SUM(D33:H33)</f>
        <v>19.600000000000001</v>
      </c>
      <c r="P33" s="227">
        <f t="shared" ref="P33:P41" si="15">+O33/5</f>
        <v>3.9200000000000004</v>
      </c>
      <c r="Q33" s="236"/>
      <c r="R33" s="216">
        <f t="shared" si="9"/>
        <v>0</v>
      </c>
      <c r="S33" s="237">
        <f t="shared" si="10"/>
        <v>0</v>
      </c>
    </row>
    <row r="34" spans="1:19">
      <c r="A34" t="s">
        <v>165</v>
      </c>
      <c r="B34" s="311">
        <f t="shared" si="11"/>
        <v>18</v>
      </c>
      <c r="C34" s="311">
        <f t="shared" si="11"/>
        <v>17</v>
      </c>
      <c r="D34" s="311">
        <f t="shared" si="11"/>
        <v>19</v>
      </c>
      <c r="E34" s="311">
        <f t="shared" si="11"/>
        <v>29</v>
      </c>
      <c r="F34" s="311">
        <f t="shared" si="11"/>
        <v>30</v>
      </c>
      <c r="G34" s="311">
        <f t="shared" si="11"/>
        <v>61</v>
      </c>
      <c r="H34" s="311">
        <f t="shared" si="11"/>
        <v>52</v>
      </c>
      <c r="I34" s="311">
        <f t="shared" si="11"/>
        <v>78</v>
      </c>
      <c r="J34" s="311"/>
      <c r="K34" s="221"/>
      <c r="L34" s="296">
        <f t="shared" si="12"/>
        <v>38.200000000000003</v>
      </c>
      <c r="M34" s="221">
        <f>+'25 SRP CBA Results WP'!E11</f>
        <v>251.6</v>
      </c>
      <c r="N34" s="221">
        <f t="shared" si="13"/>
        <v>83.86666666666666</v>
      </c>
      <c r="O34" s="227">
        <f t="shared" si="14"/>
        <v>191</v>
      </c>
      <c r="P34" s="227">
        <f t="shared" si="15"/>
        <v>38.200000000000003</v>
      </c>
      <c r="Q34" s="227"/>
      <c r="R34" s="216">
        <f t="shared" si="9"/>
        <v>83</v>
      </c>
      <c r="S34" s="216">
        <f t="shared" si="10"/>
        <v>20.75</v>
      </c>
    </row>
    <row r="35" spans="1:19" ht="15.6">
      <c r="A35" s="234" t="s">
        <v>166</v>
      </c>
      <c r="B35" s="322">
        <f t="shared" ref="B35:I41" si="16">+B9+B21</f>
        <v>1.6</v>
      </c>
      <c r="C35" s="322">
        <f t="shared" si="16"/>
        <v>5.4</v>
      </c>
      <c r="D35" s="322">
        <f t="shared" si="16"/>
        <v>10.8</v>
      </c>
      <c r="E35" s="322">
        <f t="shared" si="16"/>
        <v>13.3</v>
      </c>
      <c r="F35" s="322">
        <f t="shared" si="16"/>
        <v>160.4</v>
      </c>
      <c r="G35" s="322">
        <f t="shared" si="16"/>
        <v>275.3</v>
      </c>
      <c r="H35" s="322">
        <f t="shared" si="16"/>
        <v>167.9</v>
      </c>
      <c r="I35" s="322">
        <f t="shared" si="16"/>
        <v>65.3</v>
      </c>
      <c r="J35" s="322">
        <f>+SUM(F35:I35)</f>
        <v>668.9</v>
      </c>
      <c r="K35" s="333">
        <f>+AVERAGE(F35:I35)</f>
        <v>167.22499999999999</v>
      </c>
      <c r="L35" s="296">
        <f t="shared" si="12"/>
        <v>125.54</v>
      </c>
      <c r="M35" s="235">
        <f>+'25 SRP CBA Results WP'!E13</f>
        <v>1468</v>
      </c>
      <c r="N35" s="235">
        <f t="shared" si="13"/>
        <v>489.33333333333331</v>
      </c>
      <c r="O35" s="236">
        <f t="shared" si="14"/>
        <v>627.70000000000005</v>
      </c>
      <c r="P35" s="236">
        <f t="shared" si="15"/>
        <v>125.54</v>
      </c>
      <c r="Q35" s="323">
        <f>+P35*3</f>
        <v>376.62</v>
      </c>
      <c r="R35" s="216">
        <f t="shared" si="9"/>
        <v>31.1</v>
      </c>
      <c r="S35" s="237">
        <f t="shared" si="10"/>
        <v>7.7750000000000004</v>
      </c>
    </row>
    <row r="36" spans="1:19" ht="15.6">
      <c r="A36" s="234" t="s">
        <v>174</v>
      </c>
      <c r="B36" s="322">
        <f t="shared" si="16"/>
        <v>28.5</v>
      </c>
      <c r="C36" s="322">
        <f t="shared" si="16"/>
        <v>35.700000000000003</v>
      </c>
      <c r="D36" s="322">
        <f t="shared" si="16"/>
        <v>32.6</v>
      </c>
      <c r="E36" s="322">
        <f t="shared" si="16"/>
        <v>29.6</v>
      </c>
      <c r="F36" s="322">
        <f t="shared" si="16"/>
        <v>31.4</v>
      </c>
      <c r="G36" s="322">
        <f t="shared" si="16"/>
        <v>34.6</v>
      </c>
      <c r="H36" s="322">
        <f t="shared" si="16"/>
        <v>45.8</v>
      </c>
      <c r="I36" s="322">
        <f t="shared" si="16"/>
        <v>147.1</v>
      </c>
      <c r="J36" s="322"/>
      <c r="K36" s="333">
        <f>+AVERAGE(F36:I36)</f>
        <v>64.724999999999994</v>
      </c>
      <c r="L36" s="296">
        <f t="shared" si="12"/>
        <v>34.799999999999997</v>
      </c>
      <c r="M36" s="235">
        <f>+'25 SRP CBA Results WP'!E12</f>
        <v>146.1</v>
      </c>
      <c r="N36" s="235">
        <f t="shared" si="13"/>
        <v>48.699999999999996</v>
      </c>
      <c r="O36" s="236">
        <f t="shared" si="14"/>
        <v>174</v>
      </c>
      <c r="P36" s="236">
        <f t="shared" si="15"/>
        <v>34.799999999999997</v>
      </c>
      <c r="Q36" s="334">
        <v>0.7142857142857143</v>
      </c>
      <c r="R36" s="216">
        <f t="shared" si="9"/>
        <v>126.4</v>
      </c>
      <c r="S36" s="216">
        <f t="shared" si="10"/>
        <v>31.6</v>
      </c>
    </row>
    <row r="37" spans="1:19">
      <c r="A37" t="s">
        <v>168</v>
      </c>
      <c r="B37" s="311">
        <f t="shared" si="16"/>
        <v>0</v>
      </c>
      <c r="C37" s="311">
        <f t="shared" si="16"/>
        <v>0</v>
      </c>
      <c r="D37" s="311">
        <f t="shared" si="16"/>
        <v>0</v>
      </c>
      <c r="E37" s="311">
        <f t="shared" si="16"/>
        <v>16</v>
      </c>
      <c r="F37" s="311">
        <f t="shared" si="16"/>
        <v>3</v>
      </c>
      <c r="G37" s="311">
        <f t="shared" si="16"/>
        <v>49</v>
      </c>
      <c r="H37" s="311">
        <f t="shared" si="16"/>
        <v>90</v>
      </c>
      <c r="I37" s="311">
        <f t="shared" si="16"/>
        <v>22</v>
      </c>
      <c r="J37" s="311"/>
      <c r="K37" s="221"/>
      <c r="L37" s="296">
        <f t="shared" si="12"/>
        <v>31.6</v>
      </c>
      <c r="M37" s="221">
        <f>+'25 SRP CBA Results WP'!E15</f>
        <v>369.3</v>
      </c>
      <c r="N37" s="221">
        <f t="shared" si="13"/>
        <v>123.10000000000001</v>
      </c>
      <c r="O37" s="227">
        <f t="shared" si="14"/>
        <v>158</v>
      </c>
      <c r="P37" s="227">
        <f t="shared" si="15"/>
        <v>31.6</v>
      </c>
      <c r="Q37" s="227"/>
      <c r="R37" s="216">
        <f t="shared" si="9"/>
        <v>16</v>
      </c>
      <c r="S37" s="216">
        <f t="shared" si="10"/>
        <v>4</v>
      </c>
    </row>
    <row r="38" spans="1:19">
      <c r="A38" t="s">
        <v>169</v>
      </c>
      <c r="B38" s="311">
        <f t="shared" si="16"/>
        <v>0</v>
      </c>
      <c r="C38" s="311">
        <f t="shared" si="16"/>
        <v>0</v>
      </c>
      <c r="D38" s="311">
        <f t="shared" si="16"/>
        <v>0.9</v>
      </c>
      <c r="E38" s="311">
        <f t="shared" si="16"/>
        <v>3</v>
      </c>
      <c r="F38" s="311">
        <f t="shared" si="16"/>
        <v>20</v>
      </c>
      <c r="G38" s="311">
        <f t="shared" si="16"/>
        <v>24</v>
      </c>
      <c r="H38" s="311">
        <f t="shared" si="16"/>
        <v>10</v>
      </c>
      <c r="I38" s="311">
        <f t="shared" si="16"/>
        <v>10</v>
      </c>
      <c r="J38" s="311"/>
      <c r="K38" s="221"/>
      <c r="L38" s="296">
        <f t="shared" si="12"/>
        <v>11.58</v>
      </c>
      <c r="M38" s="221">
        <f>+'25 SRP CBA Results WP'!E14</f>
        <v>118.4</v>
      </c>
      <c r="N38" s="221">
        <f t="shared" si="13"/>
        <v>39.466666666666669</v>
      </c>
      <c r="O38" s="227">
        <f t="shared" si="14"/>
        <v>57.9</v>
      </c>
      <c r="P38" s="227">
        <f t="shared" si="15"/>
        <v>11.58</v>
      </c>
      <c r="Q38" s="227"/>
      <c r="R38" s="216">
        <f t="shared" si="9"/>
        <v>3.9</v>
      </c>
      <c r="S38" s="216">
        <f t="shared" si="10"/>
        <v>0.97499999999999998</v>
      </c>
    </row>
    <row r="39" spans="1:19" ht="15.6">
      <c r="A39" t="s">
        <v>170</v>
      </c>
      <c r="B39" s="311">
        <f t="shared" si="16"/>
        <v>13</v>
      </c>
      <c r="C39" s="311">
        <f t="shared" si="16"/>
        <v>9</v>
      </c>
      <c r="D39" s="311">
        <f t="shared" si="16"/>
        <v>13.025</v>
      </c>
      <c r="E39" s="311">
        <f t="shared" si="16"/>
        <v>22</v>
      </c>
      <c r="F39" s="311">
        <f t="shared" si="16"/>
        <v>14</v>
      </c>
      <c r="G39" s="311">
        <f t="shared" si="16"/>
        <v>20</v>
      </c>
      <c r="H39" s="311">
        <f t="shared" si="16"/>
        <v>81.004999999999995</v>
      </c>
      <c r="I39" s="311">
        <f t="shared" si="16"/>
        <v>57.008000000000003</v>
      </c>
      <c r="J39" s="311"/>
      <c r="K39" s="221"/>
      <c r="L39" s="296">
        <f t="shared" si="12"/>
        <v>30.006</v>
      </c>
      <c r="M39" s="221">
        <f>+'25 SRP CBA Results WP'!E30</f>
        <v>579.6</v>
      </c>
      <c r="N39" s="235">
        <f t="shared" si="13"/>
        <v>193.20000000000002</v>
      </c>
      <c r="O39" s="227">
        <f t="shared" si="14"/>
        <v>150.03</v>
      </c>
      <c r="P39" s="227">
        <f t="shared" si="15"/>
        <v>30.006</v>
      </c>
      <c r="Q39" s="236"/>
      <c r="R39" s="216">
        <f t="shared" si="9"/>
        <v>57.024999999999999</v>
      </c>
      <c r="S39" s="237">
        <f t="shared" si="10"/>
        <v>14.25625</v>
      </c>
    </row>
    <row r="40" spans="1:19">
      <c r="A40" t="s">
        <v>171</v>
      </c>
      <c r="B40" s="315">
        <f t="shared" si="16"/>
        <v>0</v>
      </c>
      <c r="C40" s="315">
        <f t="shared" si="16"/>
        <v>0.9</v>
      </c>
      <c r="D40" s="315">
        <f t="shared" si="16"/>
        <v>5</v>
      </c>
      <c r="E40" s="315">
        <f t="shared" si="16"/>
        <v>18</v>
      </c>
      <c r="F40" s="315">
        <f t="shared" si="16"/>
        <v>13</v>
      </c>
      <c r="G40" s="315">
        <f t="shared" si="16"/>
        <v>20</v>
      </c>
      <c r="H40" s="315">
        <f t="shared" si="16"/>
        <v>20</v>
      </c>
      <c r="I40" s="315">
        <f t="shared" si="16"/>
        <v>4</v>
      </c>
      <c r="J40" s="338"/>
      <c r="K40" s="226"/>
      <c r="L40" s="296">
        <f t="shared" si="12"/>
        <v>15.2</v>
      </c>
      <c r="M40" s="226">
        <f>+'25 SRP CBA Results WP'!E19</f>
        <v>43.8</v>
      </c>
      <c r="N40" s="221">
        <f t="shared" si="13"/>
        <v>14.6</v>
      </c>
      <c r="O40" s="227">
        <f t="shared" si="14"/>
        <v>76</v>
      </c>
      <c r="P40" s="227">
        <f t="shared" si="15"/>
        <v>15.2</v>
      </c>
      <c r="Q40" s="227"/>
      <c r="R40" s="216">
        <f t="shared" si="9"/>
        <v>23.9</v>
      </c>
      <c r="S40" s="216">
        <f t="shared" si="10"/>
        <v>5.9749999999999996</v>
      </c>
    </row>
    <row r="41" spans="1:19">
      <c r="A41" s="218" t="s">
        <v>172</v>
      </c>
      <c r="B41" s="311">
        <f t="shared" si="16"/>
        <v>61.099999999999994</v>
      </c>
      <c r="C41" s="311">
        <f t="shared" si="16"/>
        <v>68</v>
      </c>
      <c r="D41" s="311">
        <f t="shared" si="16"/>
        <v>81.324999999999989</v>
      </c>
      <c r="E41" s="311">
        <f t="shared" si="16"/>
        <v>130.9</v>
      </c>
      <c r="F41" s="311">
        <f t="shared" si="16"/>
        <v>272.39999999999998</v>
      </c>
      <c r="G41" s="311">
        <f t="shared" si="16"/>
        <v>531.9</v>
      </c>
      <c r="H41" s="311">
        <f t="shared" si="16"/>
        <v>517.70500000000004</v>
      </c>
      <c r="I41" s="311">
        <f t="shared" si="16"/>
        <v>414.40800000000002</v>
      </c>
      <c r="J41" s="311"/>
      <c r="K41" s="221"/>
      <c r="L41" s="296">
        <f t="shared" si="12"/>
        <v>306.846</v>
      </c>
      <c r="M41" s="221"/>
      <c r="N41" s="221"/>
      <c r="O41" s="227">
        <f t="shared" si="14"/>
        <v>1534.23</v>
      </c>
      <c r="P41" s="227">
        <f t="shared" si="15"/>
        <v>306.846</v>
      </c>
      <c r="Q41" s="227"/>
      <c r="R41" s="216">
        <f t="shared" si="9"/>
        <v>341.32499999999999</v>
      </c>
      <c r="S41" s="216">
        <f t="shared" si="10"/>
        <v>85.331249999999997</v>
      </c>
    </row>
    <row r="42" spans="1:19" ht="15.6">
      <c r="B42" s="312"/>
      <c r="C42" s="312"/>
      <c r="D42" s="312"/>
      <c r="E42" s="312"/>
      <c r="F42" s="312"/>
      <c r="G42" s="312"/>
      <c r="H42" s="312"/>
      <c r="I42" s="312"/>
      <c r="J42" s="312"/>
      <c r="M42" t="s">
        <v>180</v>
      </c>
      <c r="O42" s="228">
        <f>+O41/R41</f>
        <v>4.4949241924851684</v>
      </c>
      <c r="P42" s="228">
        <f>+P41/S41</f>
        <v>3.5959393539881348</v>
      </c>
      <c r="Q42" s="228"/>
    </row>
  </sheetData>
  <mergeCells count="1">
    <mergeCell ref="A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L40"/>
  <sheetViews>
    <sheetView workbookViewId="0">
      <selection activeCell="L33" sqref="L33"/>
    </sheetView>
  </sheetViews>
  <sheetFormatPr defaultColWidth="10.90625" defaultRowHeight="15"/>
  <cols>
    <col min="1" max="1" width="22.81640625" customWidth="1"/>
    <col min="2" max="9" width="20.81640625" customWidth="1"/>
    <col min="11" max="11" width="20.81640625" customWidth="1"/>
    <col min="12" max="14" width="17.81640625" customWidth="1"/>
  </cols>
  <sheetData>
    <row r="4" spans="1:12">
      <c r="A4" s="145" t="s">
        <v>145</v>
      </c>
      <c r="B4" s="146"/>
      <c r="C4" s="146"/>
      <c r="D4" s="146"/>
      <c r="E4" s="146"/>
      <c r="F4" s="146"/>
      <c r="G4" s="146"/>
      <c r="H4" s="146"/>
      <c r="I4" s="146"/>
    </row>
    <row r="5" spans="1:12">
      <c r="A5" s="147"/>
    </row>
    <row r="6" spans="1:12" ht="15.6">
      <c r="A6" s="148" t="s">
        <v>146</v>
      </c>
      <c r="B6" s="149">
        <v>2017</v>
      </c>
      <c r="C6" s="149">
        <v>2018</v>
      </c>
      <c r="D6" s="149">
        <v>2019</v>
      </c>
      <c r="E6" s="149">
        <v>2020</v>
      </c>
      <c r="F6" s="149">
        <v>2021</v>
      </c>
      <c r="G6" s="149">
        <v>2022</v>
      </c>
      <c r="H6" s="149">
        <v>2023</v>
      </c>
      <c r="I6" s="150">
        <v>2024</v>
      </c>
      <c r="K6" s="195" t="s">
        <v>154</v>
      </c>
      <c r="L6" t="s">
        <v>201</v>
      </c>
    </row>
    <row r="7" spans="1:12" ht="15.6">
      <c r="A7" s="151" t="s">
        <v>147</v>
      </c>
      <c r="B7" s="152">
        <v>0.44900000000000001</v>
      </c>
      <c r="C7" s="152">
        <v>3.3000000000000002E-2</v>
      </c>
      <c r="D7" s="152">
        <v>8.2000000000000003E-2</v>
      </c>
      <c r="E7" s="152">
        <v>0.26500000000000001</v>
      </c>
      <c r="F7" s="152">
        <v>3.1589999999999998</v>
      </c>
      <c r="G7" s="152">
        <v>1.4999999999999999E-2</v>
      </c>
      <c r="H7" s="152">
        <v>0.374</v>
      </c>
      <c r="I7" s="153">
        <v>2.0489999999999999</v>
      </c>
      <c r="K7" s="14">
        <f>+AVERAGE(B7:I7)</f>
        <v>0.8032499999999998</v>
      </c>
    </row>
    <row r="8" spans="1:12" ht="15.6">
      <c r="A8" s="151" t="s">
        <v>148</v>
      </c>
      <c r="B8" s="152">
        <v>1.038</v>
      </c>
      <c r="C8" s="152">
        <v>1.163</v>
      </c>
      <c r="D8" s="152">
        <v>1.2629999999999999</v>
      </c>
      <c r="E8" s="152">
        <v>1.1439999999999999</v>
      </c>
      <c r="F8" s="152">
        <v>1.2070000000000001</v>
      </c>
      <c r="G8" s="152">
        <v>1.4139999999999999</v>
      </c>
      <c r="H8" s="152">
        <v>1.3759999999999999</v>
      </c>
      <c r="I8" s="153">
        <v>1.476</v>
      </c>
      <c r="K8" s="14">
        <f t="shared" ref="K8:K22" si="0">+AVERAGE(B8:I8)</f>
        <v>1.2601249999999999</v>
      </c>
    </row>
    <row r="9" spans="1:12" ht="15.6">
      <c r="A9" s="151" t="s">
        <v>149</v>
      </c>
      <c r="B9" s="152">
        <v>0.28799999999999998</v>
      </c>
      <c r="C9" s="152">
        <v>0.33800000000000002</v>
      </c>
      <c r="D9" s="152">
        <v>0.373</v>
      </c>
      <c r="E9" s="152">
        <v>0.30399999999999999</v>
      </c>
      <c r="F9" s="152">
        <v>0.31900000000000001</v>
      </c>
      <c r="G9" s="152">
        <v>0.44600000000000001</v>
      </c>
      <c r="H9" s="152">
        <v>0.38</v>
      </c>
      <c r="I9" s="153">
        <v>0.36399999999999999</v>
      </c>
      <c r="K9" s="14">
        <f t="shared" si="0"/>
        <v>0.35149999999999998</v>
      </c>
    </row>
    <row r="10" spans="1:12" ht="15.6">
      <c r="A10" s="151" t="s">
        <v>150</v>
      </c>
      <c r="B10" s="152">
        <v>8.5999999999999993E-2</v>
      </c>
      <c r="C10" s="152">
        <v>0.14199999999999999</v>
      </c>
      <c r="D10" s="152">
        <v>0.107</v>
      </c>
      <c r="E10" s="152">
        <v>0.113</v>
      </c>
      <c r="F10" s="152">
        <v>9.4E-2</v>
      </c>
      <c r="G10" s="152">
        <v>0.111</v>
      </c>
      <c r="H10" s="152">
        <v>9.9000000000000005E-2</v>
      </c>
      <c r="I10" s="153">
        <v>7.9000000000000001E-2</v>
      </c>
      <c r="K10" s="14">
        <f t="shared" si="0"/>
        <v>0.10387499999999998</v>
      </c>
    </row>
    <row r="11" spans="1:12" ht="15.6">
      <c r="A11" s="154"/>
      <c r="B11" s="155"/>
      <c r="C11" s="155"/>
      <c r="D11" s="155"/>
      <c r="E11" s="155"/>
      <c r="F11" s="155"/>
      <c r="G11" s="155"/>
      <c r="H11" s="155"/>
      <c r="I11" s="155"/>
      <c r="K11" s="14"/>
    </row>
    <row r="12" spans="1:12" ht="15.6">
      <c r="A12" s="148" t="s">
        <v>151</v>
      </c>
      <c r="B12" s="149">
        <v>2017</v>
      </c>
      <c r="C12" s="149">
        <v>2018</v>
      </c>
      <c r="D12" s="149">
        <v>2019</v>
      </c>
      <c r="E12" s="149">
        <v>2020</v>
      </c>
      <c r="F12" s="156">
        <v>2021</v>
      </c>
      <c r="G12" s="157">
        <v>2022</v>
      </c>
      <c r="H12" s="150">
        <v>2023</v>
      </c>
      <c r="I12" s="150">
        <v>2024</v>
      </c>
      <c r="K12" s="193"/>
    </row>
    <row r="13" spans="1:12" ht="15.6">
      <c r="A13" s="151" t="s">
        <v>147</v>
      </c>
      <c r="B13" s="152">
        <v>312.17</v>
      </c>
      <c r="C13" s="152">
        <v>4.8499999999999996</v>
      </c>
      <c r="D13" s="152">
        <v>26.73</v>
      </c>
      <c r="E13" s="152">
        <v>63.24</v>
      </c>
      <c r="F13" s="158">
        <v>2189.0100000000002</v>
      </c>
      <c r="G13" s="159">
        <v>2.69</v>
      </c>
      <c r="H13" s="153">
        <v>177.57</v>
      </c>
      <c r="I13" s="160">
        <v>4143.9799999999996</v>
      </c>
      <c r="K13" s="14">
        <f t="shared" si="0"/>
        <v>865.03</v>
      </c>
      <c r="L13" s="293">
        <f>+K13/525600</f>
        <v>1.6457952815829527E-3</v>
      </c>
    </row>
    <row r="14" spans="1:12" ht="15.6">
      <c r="A14" s="151" t="s">
        <v>148</v>
      </c>
      <c r="B14" s="152">
        <v>102.73</v>
      </c>
      <c r="C14" s="152">
        <v>116.46</v>
      </c>
      <c r="D14" s="152">
        <v>152.68</v>
      </c>
      <c r="E14" s="152">
        <v>122.03</v>
      </c>
      <c r="F14" s="161">
        <v>135.94</v>
      </c>
      <c r="G14" s="159">
        <v>164.65</v>
      </c>
      <c r="H14" s="153">
        <v>140.16</v>
      </c>
      <c r="I14" s="153">
        <v>138.53</v>
      </c>
      <c r="K14" s="14">
        <f t="shared" si="0"/>
        <v>134.14749999999998</v>
      </c>
      <c r="L14" s="293">
        <f t="shared" ref="L14:L16" si="1">+K14/525600</f>
        <v>2.5522735920852356E-4</v>
      </c>
    </row>
    <row r="15" spans="1:12" ht="15.6">
      <c r="A15" s="151" t="s">
        <v>149</v>
      </c>
      <c r="B15" s="152">
        <v>36.840000000000003</v>
      </c>
      <c r="C15" s="152">
        <v>50.05</v>
      </c>
      <c r="D15" s="152">
        <v>45.31</v>
      </c>
      <c r="E15" s="152">
        <v>37.47</v>
      </c>
      <c r="F15" s="161">
        <v>37.46</v>
      </c>
      <c r="G15" s="159">
        <v>59.65</v>
      </c>
      <c r="H15" s="153">
        <v>32.159999999999997</v>
      </c>
      <c r="I15" s="153">
        <v>30.94</v>
      </c>
      <c r="K15" s="14">
        <f t="shared" si="0"/>
        <v>41.234999999999992</v>
      </c>
      <c r="L15" s="293">
        <f t="shared" si="1"/>
        <v>7.8453196347031952E-5</v>
      </c>
    </row>
    <row r="16" spans="1:12" ht="15.6">
      <c r="A16" s="151" t="s">
        <v>150</v>
      </c>
      <c r="B16" s="152">
        <v>2.62</v>
      </c>
      <c r="C16" s="152">
        <v>7.23</v>
      </c>
      <c r="D16" s="152">
        <v>3.08</v>
      </c>
      <c r="E16" s="152">
        <v>3.84</v>
      </c>
      <c r="F16" s="161">
        <v>3.46</v>
      </c>
      <c r="G16" s="159">
        <v>4.79</v>
      </c>
      <c r="H16" s="153">
        <v>4.1500000000000004</v>
      </c>
      <c r="I16" s="153">
        <v>3.07</v>
      </c>
      <c r="K16" s="14">
        <f t="shared" si="0"/>
        <v>4.03</v>
      </c>
      <c r="L16" s="293">
        <f t="shared" si="1"/>
        <v>7.6674277016742781E-6</v>
      </c>
    </row>
    <row r="17" spans="1:11" ht="15.6">
      <c r="A17" s="162"/>
      <c r="B17" s="163"/>
      <c r="C17" s="163"/>
      <c r="D17" s="163"/>
      <c r="E17" s="163"/>
      <c r="F17" s="164"/>
      <c r="G17" s="165"/>
      <c r="H17" s="166"/>
      <c r="I17" s="166"/>
      <c r="K17" s="14"/>
    </row>
    <row r="18" spans="1:11" ht="15.6">
      <c r="A18" s="148" t="s">
        <v>152</v>
      </c>
      <c r="B18" s="167">
        <v>2017</v>
      </c>
      <c r="C18" s="167">
        <v>2018</v>
      </c>
      <c r="D18" s="167">
        <v>2019</v>
      </c>
      <c r="E18" s="167">
        <v>2020</v>
      </c>
      <c r="F18" s="168">
        <v>2021</v>
      </c>
      <c r="G18" s="169">
        <v>2022</v>
      </c>
      <c r="H18" s="170">
        <v>2023</v>
      </c>
      <c r="I18" s="170">
        <v>2024</v>
      </c>
      <c r="K18" s="194"/>
    </row>
    <row r="19" spans="1:11" ht="15.6">
      <c r="A19" s="171" t="s">
        <v>147</v>
      </c>
      <c r="B19" s="172">
        <v>770486997</v>
      </c>
      <c r="C19" s="173">
        <v>12203207.699999999</v>
      </c>
      <c r="D19" s="173">
        <v>68528755.930000007</v>
      </c>
      <c r="E19" s="173">
        <v>165088511.58000001</v>
      </c>
      <c r="F19" s="173">
        <v>5838852535.9300003</v>
      </c>
      <c r="G19" s="173">
        <v>7320959.2599999998</v>
      </c>
      <c r="H19" s="173">
        <v>490418220.19</v>
      </c>
      <c r="I19" s="173">
        <v>11801265064.43</v>
      </c>
      <c r="K19" s="194">
        <f t="shared" si="0"/>
        <v>2394270531.5025001</v>
      </c>
    </row>
    <row r="20" spans="1:11" ht="15.6">
      <c r="A20" s="171" t="s">
        <v>148</v>
      </c>
      <c r="B20" s="174">
        <v>253559379</v>
      </c>
      <c r="C20" s="175">
        <v>293154830.39999998</v>
      </c>
      <c r="D20" s="175">
        <v>391495997</v>
      </c>
      <c r="E20" s="175">
        <v>318564023.86000001</v>
      </c>
      <c r="F20" s="175">
        <v>362598292.74000001</v>
      </c>
      <c r="G20" s="175">
        <v>448185125</v>
      </c>
      <c r="H20" s="175">
        <v>387107631.63</v>
      </c>
      <c r="I20" s="175">
        <v>394495481.08999997</v>
      </c>
      <c r="K20" s="194">
        <f t="shared" si="0"/>
        <v>356145095.09000003</v>
      </c>
    </row>
    <row r="21" spans="1:11" ht="15.6">
      <c r="A21" s="171" t="s">
        <v>149</v>
      </c>
      <c r="B21" s="174">
        <v>90925354</v>
      </c>
      <c r="C21" s="175">
        <v>125994918.53</v>
      </c>
      <c r="D21" s="175">
        <v>116185634.52</v>
      </c>
      <c r="E21" s="175">
        <v>97810773.170000002</v>
      </c>
      <c r="F21" s="175">
        <v>99909741.920000002</v>
      </c>
      <c r="G21" s="175">
        <v>162373733.94</v>
      </c>
      <c r="H21" s="175">
        <v>88828657.269999996</v>
      </c>
      <c r="I21" s="175">
        <v>88121290.519999996</v>
      </c>
      <c r="K21" s="194">
        <f t="shared" si="0"/>
        <v>108768762.98375</v>
      </c>
    </row>
    <row r="22" spans="1:11" ht="15.6">
      <c r="A22" s="171" t="s">
        <v>150</v>
      </c>
      <c r="B22" s="174">
        <v>6475986</v>
      </c>
      <c r="C22" s="175">
        <v>18201066.07</v>
      </c>
      <c r="D22" s="175">
        <v>7905990.3700000001</v>
      </c>
      <c r="E22" s="175">
        <v>10028762.18</v>
      </c>
      <c r="F22" s="175">
        <v>9240979.8599999994</v>
      </c>
      <c r="G22" s="175">
        <v>13028029.18</v>
      </c>
      <c r="H22" s="175">
        <v>11471972.17</v>
      </c>
      <c r="I22" s="175">
        <v>8752586.6999999993</v>
      </c>
      <c r="K22" s="194">
        <f t="shared" si="0"/>
        <v>10638171.56625</v>
      </c>
    </row>
    <row r="23" spans="1:11">
      <c r="B23" s="194">
        <f>+SUM(B19:B22)</f>
        <v>1121447716</v>
      </c>
      <c r="C23" s="194">
        <f t="shared" ref="C23:K23" si="2">+SUM(C19:C22)</f>
        <v>449554022.69999999</v>
      </c>
      <c r="D23" s="194">
        <f t="shared" si="2"/>
        <v>584116377.82000005</v>
      </c>
      <c r="E23" s="194">
        <f t="shared" si="2"/>
        <v>591492070.78999996</v>
      </c>
      <c r="F23" s="194">
        <f t="shared" si="2"/>
        <v>6310601550.4499998</v>
      </c>
      <c r="G23" s="194">
        <f t="shared" si="2"/>
        <v>630907847.38</v>
      </c>
      <c r="H23" s="194">
        <f t="shared" si="2"/>
        <v>977826481.25999987</v>
      </c>
      <c r="I23" s="194">
        <f t="shared" si="2"/>
        <v>12292634422.740002</v>
      </c>
      <c r="K23" s="194">
        <f t="shared" si="2"/>
        <v>2869822561.1424999</v>
      </c>
    </row>
    <row r="25" spans="1:11" ht="15.6">
      <c r="A25" s="196" t="s">
        <v>153</v>
      </c>
    </row>
    <row r="27" spans="1:11" ht="15.6">
      <c r="A27" s="148" t="s">
        <v>146</v>
      </c>
      <c r="B27" s="176">
        <v>2017</v>
      </c>
      <c r="C27" s="177">
        <v>2018</v>
      </c>
      <c r="D27" s="177">
        <v>2019</v>
      </c>
      <c r="E27" s="177">
        <v>2020</v>
      </c>
      <c r="F27" s="177">
        <v>2021</v>
      </c>
      <c r="G27" s="177">
        <v>2022</v>
      </c>
      <c r="H27" s="177">
        <v>2023</v>
      </c>
      <c r="I27" s="157">
        <v>2024</v>
      </c>
    </row>
    <row r="28" spans="1:11" ht="15.6">
      <c r="A28" s="178" t="s">
        <v>148</v>
      </c>
      <c r="B28" s="179">
        <v>1.038</v>
      </c>
      <c r="C28" s="180">
        <v>1.163</v>
      </c>
      <c r="D28" s="152">
        <v>1.2629999999999999</v>
      </c>
      <c r="E28" s="152">
        <v>1.1439999999999999</v>
      </c>
      <c r="F28" s="152">
        <v>1.2070000000000001</v>
      </c>
      <c r="G28" s="152">
        <v>1.4139999999999999</v>
      </c>
      <c r="H28" s="152">
        <v>1.3759999999999999</v>
      </c>
      <c r="I28" s="181">
        <v>1.4757</v>
      </c>
      <c r="K28" s="14">
        <f t="shared" ref="K28:K30" si="3">+AVERAGE(B28:I28)</f>
        <v>1.2600874999999998</v>
      </c>
    </row>
    <row r="29" spans="1:11" ht="15.6">
      <c r="A29" s="178" t="s">
        <v>149</v>
      </c>
      <c r="B29" s="179">
        <v>0.28799999999999998</v>
      </c>
      <c r="C29" s="180">
        <v>0.33800000000000002</v>
      </c>
      <c r="D29" s="152">
        <v>0.373</v>
      </c>
      <c r="E29" s="152">
        <v>0.30399999999999999</v>
      </c>
      <c r="F29" s="152">
        <v>0.31900000000000001</v>
      </c>
      <c r="G29" s="152">
        <v>0.44600000000000001</v>
      </c>
      <c r="H29" s="152">
        <v>0.38</v>
      </c>
      <c r="I29" s="181">
        <v>0.36409999999999998</v>
      </c>
      <c r="K29" s="14">
        <f t="shared" si="3"/>
        <v>0.35151250000000001</v>
      </c>
    </row>
    <row r="30" spans="1:11" ht="15.6">
      <c r="A30" s="178" t="s">
        <v>150</v>
      </c>
      <c r="B30" s="179">
        <v>8.5999999999999993E-2</v>
      </c>
      <c r="C30" s="180">
        <v>0.14199999999999999</v>
      </c>
      <c r="D30" s="152">
        <v>0.107</v>
      </c>
      <c r="E30" s="152">
        <v>0.113</v>
      </c>
      <c r="F30" s="152">
        <v>9.4E-2</v>
      </c>
      <c r="G30" s="152">
        <v>0.111</v>
      </c>
      <c r="H30" s="152">
        <v>9.9000000000000005E-2</v>
      </c>
      <c r="I30" s="181">
        <v>7.8770000000000007E-2</v>
      </c>
      <c r="K30" s="14">
        <f t="shared" si="3"/>
        <v>0.10384624999999999</v>
      </c>
    </row>
    <row r="31" spans="1:11" ht="15.6">
      <c r="A31" s="182"/>
      <c r="B31" s="182"/>
      <c r="C31" s="182"/>
      <c r="D31" s="182"/>
      <c r="E31" s="182"/>
      <c r="F31" s="182"/>
      <c r="G31" s="182"/>
      <c r="H31" s="182"/>
      <c r="I31" s="182"/>
    </row>
    <row r="32" spans="1:11" ht="15.6">
      <c r="A32" s="148" t="s">
        <v>151</v>
      </c>
      <c r="B32" s="176">
        <v>2017</v>
      </c>
      <c r="C32" s="177">
        <v>2018</v>
      </c>
      <c r="D32" s="177">
        <v>2019</v>
      </c>
      <c r="E32" s="177">
        <v>2020</v>
      </c>
      <c r="F32" s="183">
        <v>2021</v>
      </c>
      <c r="G32" s="157">
        <v>2022</v>
      </c>
      <c r="H32" s="157">
        <v>2023</v>
      </c>
      <c r="I32" s="157">
        <v>2024</v>
      </c>
    </row>
    <row r="33" spans="1:11" ht="15.6">
      <c r="A33" s="178" t="s">
        <v>148</v>
      </c>
      <c r="B33" s="184">
        <v>102.73</v>
      </c>
      <c r="C33" s="184">
        <v>116.46</v>
      </c>
      <c r="D33" s="184">
        <v>152.68</v>
      </c>
      <c r="E33" s="184">
        <v>122.03</v>
      </c>
      <c r="F33" s="185">
        <v>135.94</v>
      </c>
      <c r="G33" s="186">
        <v>164.65</v>
      </c>
      <c r="H33" s="186">
        <v>140.16</v>
      </c>
      <c r="I33" s="187">
        <v>138.53</v>
      </c>
      <c r="K33" s="14">
        <f t="shared" ref="K33:K35" si="4">+AVERAGE(B33:I33)</f>
        <v>134.14749999999998</v>
      </c>
    </row>
    <row r="34" spans="1:11" ht="15.6">
      <c r="A34" s="178" t="s">
        <v>149</v>
      </c>
      <c r="B34" s="184">
        <v>36.840000000000003</v>
      </c>
      <c r="C34" s="184">
        <v>50.05</v>
      </c>
      <c r="D34" s="184">
        <v>45.31</v>
      </c>
      <c r="E34" s="184">
        <v>37.47</v>
      </c>
      <c r="F34" s="185">
        <v>37.46</v>
      </c>
      <c r="G34" s="186">
        <v>59.65</v>
      </c>
      <c r="H34" s="186">
        <v>32.159999999999997</v>
      </c>
      <c r="I34" s="187">
        <v>30.94</v>
      </c>
      <c r="K34" s="14">
        <f t="shared" si="4"/>
        <v>41.234999999999992</v>
      </c>
    </row>
    <row r="35" spans="1:11" ht="15.6">
      <c r="A35" s="178" t="s">
        <v>150</v>
      </c>
      <c r="B35" s="184">
        <v>2.62</v>
      </c>
      <c r="C35" s="184">
        <v>7.23</v>
      </c>
      <c r="D35" s="184">
        <v>3.08</v>
      </c>
      <c r="E35" s="184">
        <v>3.84</v>
      </c>
      <c r="F35" s="185">
        <v>3.46</v>
      </c>
      <c r="G35" s="186">
        <v>4.79</v>
      </c>
      <c r="H35" s="186">
        <v>4.1500000000000004</v>
      </c>
      <c r="I35" s="187">
        <v>3.07</v>
      </c>
      <c r="K35" s="14">
        <f t="shared" si="4"/>
        <v>4.03</v>
      </c>
    </row>
    <row r="36" spans="1:11" ht="15.6">
      <c r="A36" s="182"/>
      <c r="B36" s="182"/>
      <c r="C36" s="182"/>
      <c r="D36" s="182"/>
      <c r="E36" s="182"/>
      <c r="F36" s="182"/>
      <c r="G36" s="182"/>
      <c r="H36" s="182"/>
      <c r="I36" s="182"/>
    </row>
    <row r="37" spans="1:11" ht="15.6">
      <c r="A37" s="148" t="s">
        <v>152</v>
      </c>
      <c r="B37" s="188">
        <v>2017</v>
      </c>
      <c r="C37" s="189">
        <v>2018</v>
      </c>
      <c r="D37" s="189">
        <v>2019</v>
      </c>
      <c r="E37" s="189">
        <v>2020</v>
      </c>
      <c r="F37" s="190">
        <v>2021</v>
      </c>
      <c r="G37" s="169">
        <v>2022</v>
      </c>
      <c r="H37" s="169">
        <v>2023</v>
      </c>
      <c r="I37" s="169">
        <v>2024</v>
      </c>
    </row>
    <row r="38" spans="1:11" ht="15.6">
      <c r="A38" s="191" t="s">
        <v>148</v>
      </c>
      <c r="B38" s="192">
        <v>253559379</v>
      </c>
      <c r="C38" s="192">
        <v>293154830.39999998</v>
      </c>
      <c r="D38" s="192">
        <v>391495997</v>
      </c>
      <c r="E38" s="192">
        <v>318564023.86000001</v>
      </c>
      <c r="F38" s="172">
        <v>362598292.74000001</v>
      </c>
      <c r="G38" s="172">
        <v>448185125</v>
      </c>
      <c r="H38" s="192">
        <v>387107631.63</v>
      </c>
      <c r="I38" s="192">
        <v>394495481.08999997</v>
      </c>
      <c r="K38" s="194">
        <f t="shared" ref="K38:K40" si="5">+AVERAGE(B38:I38)</f>
        <v>356145095.09000003</v>
      </c>
    </row>
    <row r="39" spans="1:11" ht="15.6">
      <c r="A39" s="191" t="s">
        <v>149</v>
      </c>
      <c r="B39" s="192">
        <v>90925354</v>
      </c>
      <c r="C39" s="192">
        <v>125994918.53</v>
      </c>
      <c r="D39" s="192">
        <v>116185634.52</v>
      </c>
      <c r="E39" s="192">
        <v>97810773.170000002</v>
      </c>
      <c r="F39" s="192">
        <v>99909741.920000002</v>
      </c>
      <c r="G39" s="192">
        <v>162373733.94</v>
      </c>
      <c r="H39" s="192">
        <v>88828657.269999996</v>
      </c>
      <c r="I39" s="192">
        <v>88121290.519999996</v>
      </c>
      <c r="K39" s="194">
        <f t="shared" si="5"/>
        <v>108768762.98375</v>
      </c>
    </row>
    <row r="40" spans="1:11" ht="15.6">
      <c r="A40" s="191" t="s">
        <v>150</v>
      </c>
      <c r="B40" s="192">
        <v>6475986</v>
      </c>
      <c r="C40" s="192">
        <v>18201066.07</v>
      </c>
      <c r="D40" s="192">
        <v>7905990.3700000001</v>
      </c>
      <c r="E40" s="192">
        <v>10028762.18</v>
      </c>
      <c r="F40" s="192">
        <v>9240979.8599999994</v>
      </c>
      <c r="G40" s="192">
        <v>13028029.18</v>
      </c>
      <c r="H40" s="192">
        <v>11471972.17</v>
      </c>
      <c r="I40" s="192">
        <v>8752586.6999999993</v>
      </c>
      <c r="K40" s="194">
        <f t="shared" si="5"/>
        <v>10638171.56625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2:K46"/>
  <sheetViews>
    <sheetView topLeftCell="A19" workbookViewId="0">
      <selection activeCell="A42" sqref="A42"/>
    </sheetView>
  </sheetViews>
  <sheetFormatPr defaultColWidth="10.90625" defaultRowHeight="15"/>
  <cols>
    <col min="1" max="1" width="38.1796875" bestFit="1" customWidth="1"/>
  </cols>
  <sheetData>
    <row r="22" spans="1:11" ht="15.6">
      <c r="A22" s="294" t="s">
        <v>203</v>
      </c>
      <c r="K22" s="258"/>
    </row>
    <row r="23" spans="1:11" ht="15.6">
      <c r="A23" s="294" t="s">
        <v>204</v>
      </c>
      <c r="K23" s="259"/>
    </row>
    <row r="24" spans="1:11" ht="15.6">
      <c r="A24" s="147" t="s">
        <v>155</v>
      </c>
      <c r="K24" s="260"/>
    </row>
    <row r="25" spans="1:11" ht="15.6">
      <c r="A25" s="147" t="s">
        <v>156</v>
      </c>
      <c r="K25" s="269"/>
    </row>
    <row r="26" spans="1:11" ht="15.6">
      <c r="A26" s="147"/>
      <c r="K26" s="287"/>
    </row>
    <row r="27" spans="1:11" ht="15.6">
      <c r="A27" s="197" t="s">
        <v>146</v>
      </c>
      <c r="K27" s="287"/>
    </row>
    <row r="28" spans="1:11" ht="15.6">
      <c r="A28" s="198"/>
      <c r="B28" s="177">
        <v>2017</v>
      </c>
      <c r="C28" s="177">
        <v>2018</v>
      </c>
      <c r="D28" s="177">
        <v>2019</v>
      </c>
      <c r="E28" s="177">
        <v>2020</v>
      </c>
      <c r="F28" s="177">
        <v>2021</v>
      </c>
      <c r="G28" s="177">
        <v>2022</v>
      </c>
      <c r="H28" s="177">
        <v>2023</v>
      </c>
      <c r="I28" s="177">
        <v>2024</v>
      </c>
      <c r="J28" s="193" t="s">
        <v>154</v>
      </c>
      <c r="K28" s="287"/>
    </row>
    <row r="29" spans="1:11" ht="15.6">
      <c r="A29" s="199" t="s">
        <v>157</v>
      </c>
      <c r="B29" s="200">
        <v>0</v>
      </c>
      <c r="C29" s="201">
        <v>1.2E-2</v>
      </c>
      <c r="D29" s="201">
        <v>3.0000000000000001E-3</v>
      </c>
      <c r="E29" s="200">
        <v>0</v>
      </c>
      <c r="F29" s="200">
        <v>1.2E-2</v>
      </c>
      <c r="G29" s="200">
        <v>0</v>
      </c>
      <c r="H29" s="200">
        <v>2.9000000000000001E-2</v>
      </c>
      <c r="I29" s="200">
        <v>0</v>
      </c>
      <c r="J29" s="208">
        <f>+AVERAGE(B29:I29)</f>
        <v>7.0000000000000001E-3</v>
      </c>
      <c r="K29" s="287"/>
    </row>
    <row r="30" spans="1:11" ht="15.6">
      <c r="A30" s="199" t="s">
        <v>158</v>
      </c>
      <c r="B30" s="201">
        <v>2E-3</v>
      </c>
      <c r="C30" s="201">
        <v>1.0999999999999999E-2</v>
      </c>
      <c r="D30" s="201">
        <v>3.0000000000000001E-3</v>
      </c>
      <c r="E30" s="200">
        <v>0</v>
      </c>
      <c r="F30" s="200">
        <v>0</v>
      </c>
      <c r="G30" s="200">
        <v>0</v>
      </c>
      <c r="H30" s="200">
        <v>2E-3</v>
      </c>
      <c r="I30" s="200">
        <v>0</v>
      </c>
      <c r="J30" s="208">
        <f t="shared" ref="J30:J31" si="0">+AVERAGE(B30:I30)</f>
        <v>2.2500000000000003E-3</v>
      </c>
      <c r="K30" s="287"/>
    </row>
    <row r="31" spans="1:11" ht="15.6">
      <c r="A31" s="199" t="s">
        <v>159</v>
      </c>
      <c r="B31" s="201">
        <v>2E-3</v>
      </c>
      <c r="C31" s="201">
        <v>2.3E-2</v>
      </c>
      <c r="D31" s="201">
        <v>6.0000000000000001E-3</v>
      </c>
      <c r="E31" s="200">
        <v>0</v>
      </c>
      <c r="F31" s="200">
        <v>1.2E-2</v>
      </c>
      <c r="G31" s="200">
        <v>0</v>
      </c>
      <c r="H31" s="200">
        <v>3.1E-2</v>
      </c>
      <c r="I31" s="200">
        <v>0</v>
      </c>
      <c r="J31" s="208">
        <f t="shared" si="0"/>
        <v>9.2499999999999995E-3</v>
      </c>
      <c r="K31" s="287"/>
    </row>
    <row r="32" spans="1:11" ht="15.6">
      <c r="A32" s="182"/>
      <c r="B32" s="182"/>
      <c r="C32" s="182"/>
      <c r="D32" s="182"/>
      <c r="E32" s="182"/>
      <c r="F32" s="182"/>
      <c r="G32" s="182"/>
      <c r="H32" s="182"/>
      <c r="I32" s="182"/>
      <c r="K32" s="287"/>
    </row>
    <row r="33" spans="1:11" ht="15.6">
      <c r="A33" s="148" t="s">
        <v>151</v>
      </c>
      <c r="B33" s="182"/>
      <c r="C33" s="182"/>
      <c r="D33" s="182"/>
      <c r="E33" s="182"/>
      <c r="F33" s="182"/>
      <c r="G33" s="182"/>
      <c r="H33" s="182"/>
      <c r="I33" s="182"/>
      <c r="K33" s="279"/>
    </row>
    <row r="34" spans="1:11" ht="15.6">
      <c r="A34" s="198"/>
      <c r="B34" s="177">
        <v>2017</v>
      </c>
      <c r="C34" s="177">
        <v>2018</v>
      </c>
      <c r="D34" s="177">
        <v>2019</v>
      </c>
      <c r="E34" s="177">
        <v>2020</v>
      </c>
      <c r="F34" s="177">
        <v>2021</v>
      </c>
      <c r="G34" s="177">
        <v>2022</v>
      </c>
      <c r="H34" s="177">
        <v>2023</v>
      </c>
      <c r="I34" s="177">
        <v>2024</v>
      </c>
      <c r="K34" s="265"/>
    </row>
    <row r="35" spans="1:11" ht="15.6">
      <c r="A35" s="199" t="s">
        <v>157</v>
      </c>
      <c r="B35" s="202">
        <v>0.27</v>
      </c>
      <c r="C35" s="202">
        <v>0.84</v>
      </c>
      <c r="D35" s="202">
        <v>0.16</v>
      </c>
      <c r="E35" s="202">
        <v>0</v>
      </c>
      <c r="F35" s="202">
        <v>4.4000000000000004</v>
      </c>
      <c r="G35" s="202">
        <v>0</v>
      </c>
      <c r="H35" s="202">
        <v>37.06</v>
      </c>
      <c r="I35" s="202">
        <v>0.5</v>
      </c>
      <c r="J35" s="14">
        <f t="shared" ref="J35:J37" si="1">+AVERAGE(B35:I35)</f>
        <v>5.4037500000000005</v>
      </c>
      <c r="K35" s="260"/>
    </row>
    <row r="36" spans="1:11" ht="15.6">
      <c r="A36" s="199" t="s">
        <v>158</v>
      </c>
      <c r="B36" s="202">
        <v>0.42</v>
      </c>
      <c r="C36" s="203">
        <v>2.98</v>
      </c>
      <c r="D36" s="204">
        <v>0.04</v>
      </c>
      <c r="E36" s="205">
        <v>0</v>
      </c>
      <c r="F36" s="205">
        <v>0.28000000000000003</v>
      </c>
      <c r="G36" s="205">
        <v>0</v>
      </c>
      <c r="H36" s="205">
        <v>0.21</v>
      </c>
      <c r="I36" s="205">
        <v>0</v>
      </c>
      <c r="J36" s="14">
        <f t="shared" si="1"/>
        <v>0.49124999999999996</v>
      </c>
      <c r="K36" s="257"/>
    </row>
    <row r="37" spans="1:11" ht="15.6">
      <c r="A37" s="199" t="s">
        <v>159</v>
      </c>
      <c r="B37" s="204">
        <v>0.69</v>
      </c>
      <c r="C37" s="204">
        <v>3.82</v>
      </c>
      <c r="D37" s="204">
        <v>0.2</v>
      </c>
      <c r="E37" s="204">
        <v>0</v>
      </c>
      <c r="F37" s="204">
        <v>4.6800000000000006</v>
      </c>
      <c r="G37" s="204">
        <v>0</v>
      </c>
      <c r="H37" s="204">
        <v>37.270000000000003</v>
      </c>
      <c r="I37" s="204">
        <v>0.5</v>
      </c>
      <c r="J37" s="14">
        <f t="shared" si="1"/>
        <v>5.8950000000000005</v>
      </c>
      <c r="K37" s="265"/>
    </row>
    <row r="38" spans="1:11" ht="15.6">
      <c r="A38" s="182"/>
      <c r="B38" s="182"/>
      <c r="C38" s="182"/>
      <c r="D38" s="182"/>
      <c r="E38" s="182"/>
      <c r="F38" s="182"/>
      <c r="G38" s="182"/>
      <c r="H38" s="182"/>
      <c r="I38" s="182"/>
      <c r="K38" s="257"/>
    </row>
    <row r="39" spans="1:11" ht="15.6">
      <c r="A39" s="197" t="s">
        <v>152</v>
      </c>
      <c r="B39" s="182"/>
      <c r="C39" s="182"/>
      <c r="D39" s="182"/>
      <c r="E39" s="182"/>
      <c r="F39" s="182"/>
      <c r="G39" s="182"/>
      <c r="H39" s="182"/>
      <c r="I39" s="182"/>
      <c r="K39" s="257"/>
    </row>
    <row r="40" spans="1:11" ht="15.6">
      <c r="A40" s="198"/>
      <c r="B40" s="177">
        <v>2017</v>
      </c>
      <c r="C40" s="177">
        <v>2018</v>
      </c>
      <c r="D40" s="177">
        <v>2019</v>
      </c>
      <c r="E40" s="177">
        <v>2020</v>
      </c>
      <c r="F40" s="177">
        <v>2021</v>
      </c>
      <c r="G40" s="177">
        <v>2022</v>
      </c>
      <c r="H40" s="177">
        <v>2023</v>
      </c>
      <c r="I40" s="177">
        <v>2024</v>
      </c>
      <c r="K40" s="265"/>
    </row>
    <row r="41" spans="1:11" ht="15.6">
      <c r="A41" s="199" t="s">
        <v>157</v>
      </c>
      <c r="B41" s="206">
        <v>672355</v>
      </c>
      <c r="C41" s="206">
        <v>2103171.46</v>
      </c>
      <c r="D41" s="206">
        <v>399367.26</v>
      </c>
      <c r="E41" s="206">
        <v>0</v>
      </c>
      <c r="F41" s="206">
        <v>11736660.689999999</v>
      </c>
      <c r="G41" s="206">
        <v>0</v>
      </c>
      <c r="H41" s="206">
        <v>102358533.56999999</v>
      </c>
      <c r="I41" s="206">
        <v>1428381.47</v>
      </c>
      <c r="J41" s="194">
        <f t="shared" ref="J41:J43" si="2">+AVERAGE(B41:I41)</f>
        <v>14837308.681249999</v>
      </c>
      <c r="K41" s="257"/>
    </row>
    <row r="42" spans="1:11" ht="15.6">
      <c r="A42" s="199" t="s">
        <v>158</v>
      </c>
      <c r="B42" s="206">
        <v>1035167</v>
      </c>
      <c r="C42" s="206">
        <v>7494982.3099999996</v>
      </c>
      <c r="D42" s="206">
        <v>100574.66</v>
      </c>
      <c r="E42" s="206">
        <v>588.26</v>
      </c>
      <c r="F42" s="206">
        <v>742612.24</v>
      </c>
      <c r="G42" s="206">
        <v>0</v>
      </c>
      <c r="H42" s="206">
        <v>574690.68999999994</v>
      </c>
      <c r="I42" s="206">
        <v>0</v>
      </c>
      <c r="J42" s="194">
        <f t="shared" si="2"/>
        <v>1243576.8949999998</v>
      </c>
      <c r="K42" s="265"/>
    </row>
    <row r="43" spans="1:11" ht="15.6">
      <c r="A43" s="199" t="s">
        <v>159</v>
      </c>
      <c r="B43" s="207">
        <v>1707522</v>
      </c>
      <c r="C43" s="207">
        <v>9598153.7699999996</v>
      </c>
      <c r="D43" s="207">
        <v>499941.92000000004</v>
      </c>
      <c r="E43" s="207">
        <v>588.26</v>
      </c>
      <c r="F43" s="207">
        <v>12479272.93</v>
      </c>
      <c r="G43" s="207">
        <v>0</v>
      </c>
      <c r="H43" s="207">
        <v>102933224.25999999</v>
      </c>
      <c r="I43" s="207">
        <v>1428381.47</v>
      </c>
      <c r="J43" s="194">
        <f t="shared" si="2"/>
        <v>16080885.576249998</v>
      </c>
      <c r="K43" s="257"/>
    </row>
    <row r="44" spans="1:11">
      <c r="K44" s="257"/>
    </row>
    <row r="45" spans="1:11">
      <c r="K45" s="257"/>
    </row>
    <row r="46" spans="1:11" ht="16.05" customHeight="1">
      <c r="A46" s="377" t="s">
        <v>160</v>
      </c>
      <c r="B46" s="377"/>
      <c r="C46" s="377"/>
      <c r="D46" s="377"/>
      <c r="E46" s="377"/>
      <c r="F46" s="377"/>
      <c r="G46" s="377"/>
      <c r="H46" s="377"/>
      <c r="I46" s="377"/>
      <c r="K46" s="257"/>
    </row>
  </sheetData>
  <mergeCells count="1">
    <mergeCell ref="A46:I4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U66"/>
  <sheetViews>
    <sheetView topLeftCell="A32" workbookViewId="0">
      <selection activeCell="P60" sqref="P60"/>
    </sheetView>
  </sheetViews>
  <sheetFormatPr defaultColWidth="10.90625" defaultRowHeight="15"/>
  <cols>
    <col min="1" max="1" width="2.81640625" customWidth="1"/>
    <col min="2" max="2" width="40.36328125" customWidth="1"/>
    <col min="3" max="4" width="11.81640625" customWidth="1"/>
    <col min="5" max="11" width="11.1796875" customWidth="1"/>
    <col min="12" max="16" width="15.81640625" customWidth="1"/>
  </cols>
  <sheetData>
    <row r="4" spans="1:21">
      <c r="A4" s="15"/>
      <c r="B4" s="16" t="s">
        <v>19</v>
      </c>
      <c r="C4" s="15"/>
      <c r="D4" s="15"/>
      <c r="E4" s="15"/>
      <c r="F4" s="17"/>
      <c r="G4" s="15"/>
      <c r="H4" s="15"/>
      <c r="I4" s="15"/>
      <c r="J4" s="15"/>
      <c r="K4" s="15"/>
      <c r="L4" s="15"/>
    </row>
    <row r="5" spans="1:21">
      <c r="A5" s="15"/>
      <c r="B5" s="15"/>
      <c r="C5" s="15"/>
      <c r="D5" s="15"/>
      <c r="E5" s="15"/>
      <c r="F5" s="17"/>
      <c r="G5" s="15"/>
      <c r="H5" s="15"/>
      <c r="I5" s="15"/>
      <c r="J5" s="15"/>
      <c r="K5" s="15"/>
      <c r="L5" s="15"/>
    </row>
    <row r="6" spans="1:21" ht="26.4">
      <c r="A6" s="15"/>
      <c r="B6" s="18" t="s">
        <v>20</v>
      </c>
      <c r="C6" s="19" t="s">
        <v>21</v>
      </c>
      <c r="D6" s="19" t="s">
        <v>109</v>
      </c>
      <c r="E6" s="20" t="s">
        <v>22</v>
      </c>
      <c r="F6" s="21" t="s">
        <v>23</v>
      </c>
      <c r="G6" s="20" t="s">
        <v>24</v>
      </c>
      <c r="H6" s="20" t="s">
        <v>25</v>
      </c>
      <c r="I6" s="20" t="s">
        <v>26</v>
      </c>
      <c r="J6" s="20" t="s">
        <v>27</v>
      </c>
      <c r="K6" s="20" t="s">
        <v>28</v>
      </c>
      <c r="L6" s="61" t="s">
        <v>107</v>
      </c>
      <c r="M6" s="63" t="s">
        <v>108</v>
      </c>
      <c r="N6" s="63" t="s">
        <v>24</v>
      </c>
    </row>
    <row r="7" spans="1:21">
      <c r="A7" s="15"/>
      <c r="B7" s="22" t="s">
        <v>29</v>
      </c>
      <c r="C7" s="23"/>
      <c r="D7" s="23"/>
      <c r="E7" s="24"/>
      <c r="F7" s="25"/>
      <c r="G7" s="26"/>
      <c r="H7" s="26"/>
      <c r="I7" s="26"/>
      <c r="J7" s="26"/>
      <c r="K7" s="26"/>
      <c r="L7" s="15"/>
    </row>
    <row r="8" spans="1:21">
      <c r="A8" s="15"/>
      <c r="B8" s="27" t="s">
        <v>30</v>
      </c>
      <c r="C8" s="28" t="s">
        <v>31</v>
      </c>
      <c r="D8" s="70">
        <f>+(E8+F8)/(E$54+F$54)</f>
        <v>8.7636644202735287E-2</v>
      </c>
      <c r="E8" s="29">
        <v>513.4</v>
      </c>
      <c r="F8" s="30">
        <v>0</v>
      </c>
      <c r="G8" s="31">
        <v>12.128782600585668</v>
      </c>
      <c r="H8" s="31">
        <v>262.95971596211922</v>
      </c>
      <c r="I8" s="31">
        <v>42.375646192052983</v>
      </c>
      <c r="J8" s="31">
        <v>87.18917459602649</v>
      </c>
      <c r="K8" s="31">
        <v>133.39489517403973</v>
      </c>
      <c r="L8" s="62">
        <f>+SUM(I8:K8)</f>
        <v>262.95971596211922</v>
      </c>
      <c r="M8">
        <f>+L8*35000*1000000</f>
        <v>9203590058674.1738</v>
      </c>
      <c r="N8" s="13">
        <f>+M8/(E8*1000000)</f>
        <v>17926.743394378991</v>
      </c>
    </row>
    <row r="9" spans="1:21">
      <c r="A9" s="15"/>
      <c r="B9" s="65" t="s">
        <v>32</v>
      </c>
      <c r="C9" s="66" t="s">
        <v>33</v>
      </c>
      <c r="D9" s="75">
        <f t="shared" ref="D9:D54" si="0">+(E9+F9)/(E$54+F$54)</f>
        <v>0.14680076746075643</v>
      </c>
      <c r="E9" s="81">
        <v>860</v>
      </c>
      <c r="F9" s="68">
        <v>0</v>
      </c>
      <c r="G9" s="69">
        <v>2.8273054605911017</v>
      </c>
      <c r="H9" s="69">
        <v>81.144306970647989</v>
      </c>
      <c r="I9" s="69">
        <v>7.095592742890366</v>
      </c>
      <c r="J9" s="69">
        <v>23.028783719376079</v>
      </c>
      <c r="K9" s="69">
        <v>51.019930508381549</v>
      </c>
      <c r="L9" s="15"/>
    </row>
    <row r="10" spans="1:21" ht="15.6" thickBot="1">
      <c r="A10" s="15"/>
      <c r="B10" s="34" t="s">
        <v>34</v>
      </c>
      <c r="C10" s="35" t="s">
        <v>35</v>
      </c>
      <c r="D10" s="70">
        <f t="shared" si="0"/>
        <v>1.8484947800378269E-2</v>
      </c>
      <c r="E10" s="29">
        <v>107.8</v>
      </c>
      <c r="F10" s="36">
        <v>0.49</v>
      </c>
      <c r="G10" s="31">
        <v>19.265124522270423</v>
      </c>
      <c r="H10" s="31">
        <v>97.006046161015064</v>
      </c>
      <c r="I10" s="31">
        <v>16.124699553165588</v>
      </c>
      <c r="J10" s="31">
        <v>32.386194973094923</v>
      </c>
      <c r="K10" s="31">
        <v>48.495151634754556</v>
      </c>
      <c r="L10" s="15"/>
    </row>
    <row r="11" spans="1:21" ht="26.4">
      <c r="A11" s="15"/>
      <c r="B11" s="34" t="s">
        <v>36</v>
      </c>
      <c r="C11" s="35" t="s">
        <v>37</v>
      </c>
      <c r="D11" s="70">
        <f t="shared" si="0"/>
        <v>4.2947759410611998E-2</v>
      </c>
      <c r="E11" s="37">
        <v>251.6</v>
      </c>
      <c r="F11" s="30">
        <v>0</v>
      </c>
      <c r="G11" s="31">
        <v>9.9259850320535872</v>
      </c>
      <c r="H11" s="31">
        <v>120.99399878573347</v>
      </c>
      <c r="I11" s="31">
        <v>19.859446910377361</v>
      </c>
      <c r="J11" s="31">
        <v>40.345475414862314</v>
      </c>
      <c r="K11" s="31">
        <v>60.789076460493789</v>
      </c>
      <c r="L11" s="15"/>
      <c r="M11" s="109" t="s">
        <v>20</v>
      </c>
      <c r="N11" s="109" t="s">
        <v>144</v>
      </c>
      <c r="O11" s="110" t="s">
        <v>110</v>
      </c>
      <c r="P11" s="111" t="s">
        <v>111</v>
      </c>
      <c r="Q11" s="110" t="s">
        <v>24</v>
      </c>
      <c r="R11" s="112" t="s">
        <v>25</v>
      </c>
      <c r="S11" s="112" t="s">
        <v>112</v>
      </c>
      <c r="T11" s="112" t="s">
        <v>26</v>
      </c>
      <c r="U11" s="112" t="s">
        <v>27</v>
      </c>
    </row>
    <row r="12" spans="1:21">
      <c r="A12" s="15"/>
      <c r="B12" s="143" t="s">
        <v>38</v>
      </c>
      <c r="C12" s="66" t="s">
        <v>39</v>
      </c>
      <c r="D12" s="75">
        <f t="shared" si="0"/>
        <v>4.9878121223294214E-2</v>
      </c>
      <c r="E12" s="144">
        <v>146.1</v>
      </c>
      <c r="F12" s="68">
        <v>146.1</v>
      </c>
      <c r="G12" s="80">
        <v>3.6502627353532269</v>
      </c>
      <c r="H12" s="69">
        <v>136.96166113174348</v>
      </c>
      <c r="I12" s="69">
        <v>62.324722792607815</v>
      </c>
      <c r="J12" s="69">
        <v>51.740533668418898</v>
      </c>
      <c r="K12" s="69">
        <v>22.896404670716766</v>
      </c>
      <c r="L12" s="15"/>
      <c r="M12" s="82" t="s">
        <v>113</v>
      </c>
      <c r="N12" s="82"/>
      <c r="O12" s="83"/>
      <c r="P12" s="84"/>
      <c r="Q12" s="85"/>
      <c r="R12" s="86"/>
      <c r="S12" s="86"/>
      <c r="T12" s="86"/>
      <c r="U12" s="86"/>
    </row>
    <row r="13" spans="1:21" ht="26.4">
      <c r="A13" s="15"/>
      <c r="B13" s="65" t="s">
        <v>40</v>
      </c>
      <c r="C13" s="66" t="s">
        <v>41</v>
      </c>
      <c r="D13" s="75">
        <f t="shared" si="0"/>
        <v>0.25071352000928604</v>
      </c>
      <c r="E13" s="67">
        <v>1468</v>
      </c>
      <c r="F13" s="68">
        <v>0.75</v>
      </c>
      <c r="G13" s="69">
        <v>3.8662138573814895</v>
      </c>
      <c r="H13" s="69">
        <v>223.76380844292254</v>
      </c>
      <c r="I13" s="69">
        <v>23.578907450934604</v>
      </c>
      <c r="J13" s="69">
        <v>77.719665166738054</v>
      </c>
      <c r="K13" s="69">
        <v>122.46523582524991</v>
      </c>
      <c r="L13" s="15">
        <f>+H13/3</f>
        <v>74.587936147640846</v>
      </c>
      <c r="M13" s="87" t="s">
        <v>40</v>
      </c>
      <c r="N13" s="141">
        <v>0.18445667899641857</v>
      </c>
      <c r="O13" s="246">
        <v>376</v>
      </c>
      <c r="P13" s="242">
        <v>0.75</v>
      </c>
      <c r="Q13" s="90">
        <v>5.9575431637329439</v>
      </c>
      <c r="R13" s="90">
        <v>205.95146260013198</v>
      </c>
      <c r="S13" s="90">
        <v>41.645963520000002</v>
      </c>
      <c r="T13" s="90">
        <v>76.733112949637757</v>
      </c>
      <c r="U13" s="90">
        <v>87.572386130494252</v>
      </c>
    </row>
    <row r="14" spans="1:21" ht="26.4">
      <c r="A14" s="15"/>
      <c r="B14" s="65" t="s">
        <v>42</v>
      </c>
      <c r="C14" s="66" t="s">
        <v>43</v>
      </c>
      <c r="D14" s="75">
        <f t="shared" si="0"/>
        <v>2.0210710310876234E-2</v>
      </c>
      <c r="E14" s="67">
        <v>118.4</v>
      </c>
      <c r="F14" s="68">
        <v>0</v>
      </c>
      <c r="G14" s="69">
        <v>9.3943639563427546</v>
      </c>
      <c r="H14" s="69">
        <v>59.474406622183828</v>
      </c>
      <c r="I14" s="69">
        <v>14.609103265398057</v>
      </c>
      <c r="J14" s="69">
        <v>21.073045533735147</v>
      </c>
      <c r="K14" s="69">
        <v>23.79225782305063</v>
      </c>
      <c r="L14" s="15"/>
      <c r="M14" s="87" t="s">
        <v>42</v>
      </c>
      <c r="N14" s="141">
        <v>5.0820446661786985E-2</v>
      </c>
      <c r="O14" s="246">
        <v>103.8</v>
      </c>
      <c r="P14" s="242">
        <v>0</v>
      </c>
      <c r="Q14" s="90">
        <v>4.9229659528026257</v>
      </c>
      <c r="R14" s="90">
        <v>41.719619840004071</v>
      </c>
      <c r="S14" s="90">
        <v>11.442164339236996</v>
      </c>
      <c r="T14" s="90">
        <v>13.926755009548629</v>
      </c>
      <c r="U14" s="90">
        <v>16.350700491218447</v>
      </c>
    </row>
    <row r="15" spans="1:21" ht="26.4">
      <c r="A15" s="15"/>
      <c r="B15" s="65" t="s">
        <v>44</v>
      </c>
      <c r="C15" s="66" t="s">
        <v>45</v>
      </c>
      <c r="D15" s="75">
        <f t="shared" si="0"/>
        <v>6.303898072471785E-2</v>
      </c>
      <c r="E15" s="67">
        <v>369.3</v>
      </c>
      <c r="F15" s="68">
        <v>0</v>
      </c>
      <c r="G15" s="69">
        <v>2.6799450835238057</v>
      </c>
      <c r="H15" s="69">
        <v>65.52636870088692</v>
      </c>
      <c r="I15" s="69">
        <v>12.472426837555886</v>
      </c>
      <c r="J15" s="69">
        <v>25.413213283054017</v>
      </c>
      <c r="K15" s="69">
        <v>27.640728580277013</v>
      </c>
      <c r="L15" s="15"/>
      <c r="M15" s="87" t="s">
        <v>44</v>
      </c>
      <c r="N15" s="141">
        <v>0.1314085537959887</v>
      </c>
      <c r="O15" s="246">
        <v>268.39999999999998</v>
      </c>
      <c r="P15" s="242">
        <v>0</v>
      </c>
      <c r="Q15" s="90">
        <v>1.9124403987554379</v>
      </c>
      <c r="R15" s="90">
        <v>46.833847469549937</v>
      </c>
      <c r="S15" s="90">
        <v>10.643636215797319</v>
      </c>
      <c r="T15" s="90">
        <v>16.161347804168035</v>
      </c>
      <c r="U15" s="90">
        <v>20.028863449584584</v>
      </c>
    </row>
    <row r="16" spans="1:21" ht="39.6">
      <c r="A16" s="15"/>
      <c r="B16" s="65" t="s">
        <v>46</v>
      </c>
      <c r="C16" s="66" t="s">
        <v>47</v>
      </c>
      <c r="D16" s="75">
        <f t="shared" si="0"/>
        <v>3.0537973603173636E-2</v>
      </c>
      <c r="E16" s="67">
        <v>178.1</v>
      </c>
      <c r="F16" s="68">
        <v>0.8</v>
      </c>
      <c r="G16" s="69">
        <v>2.0231257550677935</v>
      </c>
      <c r="H16" s="69">
        <v>8.2975552151824825</v>
      </c>
      <c r="I16" s="69">
        <v>0.11212554744525549</v>
      </c>
      <c r="J16" s="69">
        <v>0.33861915328467151</v>
      </c>
      <c r="K16" s="69">
        <v>7.8468105144525548</v>
      </c>
      <c r="L16" s="15"/>
      <c r="M16" s="87" t="s">
        <v>46</v>
      </c>
      <c r="N16" s="141">
        <v>0.12717351657417311</v>
      </c>
      <c r="O16" s="246">
        <v>259</v>
      </c>
      <c r="P16" s="242">
        <v>0.75</v>
      </c>
      <c r="Q16" s="90">
        <v>1.436268321091531</v>
      </c>
      <c r="R16" s="90">
        <v>21.935935990882065</v>
      </c>
      <c r="S16" s="90">
        <v>0</v>
      </c>
      <c r="T16" s="90">
        <v>0</v>
      </c>
      <c r="U16" s="90">
        <v>21.935935990882065</v>
      </c>
    </row>
    <row r="17" spans="1:21" ht="39.6">
      <c r="A17" s="15"/>
      <c r="B17" s="74" t="s">
        <v>48</v>
      </c>
      <c r="C17" s="66"/>
      <c r="D17" s="75">
        <f t="shared" si="0"/>
        <v>0.71024942474582997</v>
      </c>
      <c r="E17" s="76">
        <v>4012.7</v>
      </c>
      <c r="F17" s="76">
        <v>148.14000000000001</v>
      </c>
      <c r="G17" s="69">
        <v>5.4586134966081419</v>
      </c>
      <c r="H17" s="69">
        <v>1056.1278679924349</v>
      </c>
      <c r="I17" s="69">
        <v>198.55267129242793</v>
      </c>
      <c r="J17" s="69">
        <v>359.23470550859059</v>
      </c>
      <c r="K17" s="69">
        <v>498.34049119141656</v>
      </c>
      <c r="L17" s="15"/>
      <c r="M17" s="115" t="s">
        <v>114</v>
      </c>
      <c r="N17" s="141">
        <v>1.1750392291742656E-3</v>
      </c>
      <c r="O17" s="246">
        <v>2.4</v>
      </c>
      <c r="P17" s="242">
        <v>0</v>
      </c>
      <c r="Q17" s="90">
        <v>3.6926100534484809</v>
      </c>
      <c r="R17" s="90">
        <v>0.4909241647058824</v>
      </c>
      <c r="S17" s="90">
        <v>8.1000000000000003E-2</v>
      </c>
      <c r="T17" s="90">
        <v>0.16362000000000002</v>
      </c>
      <c r="U17" s="90">
        <v>0.2463041647058824</v>
      </c>
    </row>
    <row r="18" spans="1:21" ht="26.4">
      <c r="A18" s="15"/>
      <c r="B18" s="22" t="s">
        <v>49</v>
      </c>
      <c r="C18" s="23"/>
      <c r="D18" s="70">
        <f t="shared" si="0"/>
        <v>0</v>
      </c>
      <c r="E18" s="42"/>
      <c r="F18" s="36">
        <v>0</v>
      </c>
      <c r="G18" s="31"/>
      <c r="H18" s="31"/>
      <c r="I18" s="31"/>
      <c r="J18" s="31"/>
      <c r="K18" s="31"/>
      <c r="L18" s="15"/>
      <c r="M18" s="115" t="s">
        <v>36</v>
      </c>
      <c r="N18" s="141">
        <v>4.8617248107085238E-2</v>
      </c>
      <c r="O18" s="246">
        <v>99.3</v>
      </c>
      <c r="P18" s="242">
        <v>0</v>
      </c>
      <c r="Q18" s="90">
        <v>6.2428582220812237</v>
      </c>
      <c r="R18" s="90">
        <v>41.328842221870254</v>
      </c>
      <c r="S18" s="90">
        <v>6.7479055599183289</v>
      </c>
      <c r="T18" s="90">
        <v>13.767908401117262</v>
      </c>
      <c r="U18" s="90">
        <v>20.81302826083466</v>
      </c>
    </row>
    <row r="19" spans="1:21" ht="39.6">
      <c r="A19" s="15"/>
      <c r="B19" s="34" t="s">
        <v>50</v>
      </c>
      <c r="C19" s="35" t="s">
        <v>51</v>
      </c>
      <c r="D19" s="70">
        <f t="shared" si="0"/>
        <v>7.476597226489687E-3</v>
      </c>
      <c r="E19" s="29">
        <v>43.8</v>
      </c>
      <c r="F19" s="36"/>
      <c r="G19" s="31">
        <v>2.1353831200181594</v>
      </c>
      <c r="H19" s="31">
        <v>3.9273933176470583</v>
      </c>
      <c r="I19" s="31">
        <v>0.64800000000000002</v>
      </c>
      <c r="J19" s="31">
        <v>1.3089600000000001</v>
      </c>
      <c r="K19" s="31">
        <v>1.9704333176470585</v>
      </c>
      <c r="L19" s="15"/>
      <c r="M19" s="116" t="s">
        <v>115</v>
      </c>
      <c r="N19" s="141">
        <v>0.15314677953571262</v>
      </c>
      <c r="O19" s="246">
        <v>312.8</v>
      </c>
      <c r="P19" s="242">
        <v>0</v>
      </c>
      <c r="Q19" s="90">
        <v>7.0147072138630504</v>
      </c>
      <c r="R19" s="90">
        <v>137.35186769404436</v>
      </c>
      <c r="S19" s="90">
        <v>22.283888238805975</v>
      </c>
      <c r="T19" s="90">
        <v>45.676421168055313</v>
      </c>
      <c r="U19" s="90">
        <v>69.391558287183045</v>
      </c>
    </row>
    <row r="20" spans="1:21" ht="39.6">
      <c r="A20" s="15"/>
      <c r="B20" s="32" t="s">
        <v>52</v>
      </c>
      <c r="C20" s="33" t="s">
        <v>53</v>
      </c>
      <c r="D20" s="70">
        <f t="shared" si="0"/>
        <v>1.1948899677038313E-3</v>
      </c>
      <c r="E20" s="38">
        <v>7</v>
      </c>
      <c r="F20" s="43">
        <v>0</v>
      </c>
      <c r="G20" s="31">
        <v>15.237095240187175</v>
      </c>
      <c r="H20" s="31">
        <v>2.4724800000000009</v>
      </c>
      <c r="I20" s="31">
        <v>0</v>
      </c>
      <c r="J20" s="31">
        <v>0</v>
      </c>
      <c r="K20" s="31">
        <v>2.4724800000000009</v>
      </c>
      <c r="L20" s="15"/>
      <c r="M20" s="82" t="s">
        <v>116</v>
      </c>
      <c r="N20" s="231">
        <v>1.5295093966418356E-2</v>
      </c>
      <c r="O20" s="247">
        <v>31.24</v>
      </c>
      <c r="P20" s="242">
        <v>0</v>
      </c>
      <c r="Q20" s="90">
        <v>3.7927643363297943</v>
      </c>
      <c r="R20" s="90">
        <v>4.3900415814158409</v>
      </c>
      <c r="S20" s="90">
        <v>0.72433461960000012</v>
      </c>
      <c r="T20" s="90">
        <v>1.4631559315920002</v>
      </c>
      <c r="U20" s="90">
        <v>2.20255103022384</v>
      </c>
    </row>
    <row r="21" spans="1:21">
      <c r="A21" s="15"/>
      <c r="B21" s="34" t="s">
        <v>54</v>
      </c>
      <c r="C21" s="33" t="s">
        <v>55</v>
      </c>
      <c r="D21" s="70">
        <f t="shared" si="0"/>
        <v>1.8435445216001972E-3</v>
      </c>
      <c r="E21" s="38">
        <v>10.8</v>
      </c>
      <c r="F21" s="43">
        <v>0</v>
      </c>
      <c r="G21" s="31">
        <v>1.3248685321739251</v>
      </c>
      <c r="H21" s="31">
        <v>0.62700282311111133</v>
      </c>
      <c r="I21" s="31">
        <v>0.10154666666666669</v>
      </c>
      <c r="J21" s="31">
        <v>0.20802560000000003</v>
      </c>
      <c r="K21" s="31">
        <v>0.20802560000000003</v>
      </c>
      <c r="L21" s="15"/>
      <c r="M21" s="91" t="s">
        <v>48</v>
      </c>
      <c r="N21" s="141">
        <v>0.7120933568667579</v>
      </c>
      <c r="O21" s="247">
        <v>1452.94</v>
      </c>
      <c r="P21" s="247">
        <v>1.5</v>
      </c>
      <c r="Q21" s="94">
        <v>4.5272324071175767</v>
      </c>
      <c r="R21" s="94">
        <v>500.00254156260439</v>
      </c>
      <c r="S21" s="94">
        <v>93.568892493358618</v>
      </c>
      <c r="T21" s="94">
        <v>167.892321264119</v>
      </c>
      <c r="U21" s="94">
        <v>238.5413278051268</v>
      </c>
    </row>
    <row r="22" spans="1:21">
      <c r="A22" s="15"/>
      <c r="B22" s="65" t="s">
        <v>56</v>
      </c>
      <c r="C22" s="33" t="s">
        <v>57</v>
      </c>
      <c r="D22" s="70">
        <f t="shared" si="0"/>
        <v>5.1209570044449919E-3</v>
      </c>
      <c r="E22" s="42">
        <v>30</v>
      </c>
      <c r="F22" s="43">
        <v>0</v>
      </c>
      <c r="G22" s="31">
        <v>2.9954244678506021</v>
      </c>
      <c r="H22" s="31">
        <v>3.9273933176470583</v>
      </c>
      <c r="I22" s="31">
        <v>0.64800000000000002</v>
      </c>
      <c r="J22" s="31">
        <v>1.3089600000000001</v>
      </c>
      <c r="K22" s="31">
        <v>1.9704333176470585</v>
      </c>
      <c r="L22" s="15"/>
      <c r="M22" s="82" t="s">
        <v>117</v>
      </c>
      <c r="N22" s="82"/>
      <c r="O22" s="246"/>
      <c r="P22" s="243"/>
      <c r="Q22" s="90"/>
      <c r="R22" s="90"/>
      <c r="S22" s="90"/>
      <c r="T22" s="90"/>
      <c r="U22" s="90"/>
    </row>
    <row r="23" spans="1:21">
      <c r="A23" s="15"/>
      <c r="B23" s="74" t="s">
        <v>48</v>
      </c>
      <c r="C23" s="66"/>
      <c r="D23" s="75">
        <f t="shared" si="0"/>
        <v>1.5635988720238705E-2</v>
      </c>
      <c r="E23" s="76">
        <v>91.6</v>
      </c>
      <c r="F23" s="76">
        <v>0</v>
      </c>
      <c r="G23" s="77">
        <v>3.3227157371299354</v>
      </c>
      <c r="H23" s="69">
        <v>10.954269458405228</v>
      </c>
      <c r="I23" s="69">
        <v>1.3975466666666667</v>
      </c>
      <c r="J23" s="69">
        <v>2.8259456000000003</v>
      </c>
      <c r="K23" s="69">
        <v>6.6213722352941184</v>
      </c>
      <c r="L23" s="15"/>
      <c r="M23" s="115" t="s">
        <v>118</v>
      </c>
      <c r="N23" s="141">
        <v>2.8852109073016448E-2</v>
      </c>
      <c r="O23" s="246">
        <v>58.9</v>
      </c>
      <c r="P23" s="243">
        <v>0.03</v>
      </c>
      <c r="Q23" s="90">
        <v>61.277905491902054</v>
      </c>
      <c r="R23" s="90">
        <v>240.34252513521761</v>
      </c>
      <c r="S23" s="90">
        <v>38.470547561441485</v>
      </c>
      <c r="T23" s="90">
        <v>79.640963721616586</v>
      </c>
      <c r="U23" s="90">
        <v>105.81075356086586</v>
      </c>
    </row>
    <row r="24" spans="1:21" ht="26.4">
      <c r="A24" s="15"/>
      <c r="B24" s="22" t="s">
        <v>58</v>
      </c>
      <c r="C24" s="23"/>
      <c r="D24" s="70">
        <f t="shared" si="0"/>
        <v>0</v>
      </c>
      <c r="E24" s="42"/>
      <c r="F24" s="43"/>
      <c r="G24" s="31"/>
      <c r="H24" s="31"/>
      <c r="I24" s="31"/>
      <c r="J24" s="31"/>
      <c r="K24" s="31"/>
      <c r="L24" s="15"/>
      <c r="M24" s="229" t="s">
        <v>119</v>
      </c>
      <c r="N24" s="230">
        <v>2.6739486458896879E-2</v>
      </c>
      <c r="O24" s="248">
        <v>53.8</v>
      </c>
      <c r="P24" s="243">
        <v>0.81499999999999995</v>
      </c>
      <c r="Q24" s="90">
        <v>15.740023489409785</v>
      </c>
      <c r="R24" s="90">
        <v>58.137242588443144</v>
      </c>
      <c r="S24" s="90">
        <v>11.025879800405148</v>
      </c>
      <c r="T24" s="90">
        <v>19.404679536147871</v>
      </c>
      <c r="U24" s="90">
        <v>27.706683251890126</v>
      </c>
    </row>
    <row r="25" spans="1:21" ht="26.4">
      <c r="A25" s="15"/>
      <c r="B25" s="44" t="s">
        <v>59</v>
      </c>
      <c r="C25" s="45" t="s">
        <v>60</v>
      </c>
      <c r="D25" s="70">
        <f t="shared" si="0"/>
        <v>2.7311770690373288E-3</v>
      </c>
      <c r="E25" s="37">
        <v>15</v>
      </c>
      <c r="F25" s="46">
        <v>1</v>
      </c>
      <c r="G25" s="47">
        <v>7.1285223147015637</v>
      </c>
      <c r="H25" s="48">
        <v>5.3241009890887288</v>
      </c>
      <c r="I25" s="48">
        <v>0.89249999999999996</v>
      </c>
      <c r="J25" s="48">
        <v>1.78486657125</v>
      </c>
      <c r="K25" s="48">
        <v>2.6467344178387289</v>
      </c>
      <c r="L25" s="15"/>
      <c r="M25" s="87" t="s">
        <v>120</v>
      </c>
      <c r="N25" s="141">
        <v>5.0012607191729681E-2</v>
      </c>
      <c r="O25" s="246">
        <v>102</v>
      </c>
      <c r="P25" s="243">
        <v>0.15</v>
      </c>
      <c r="Q25" s="90">
        <v>0.7219925477631427</v>
      </c>
      <c r="R25" s="90">
        <v>4.8918882352941173</v>
      </c>
      <c r="S25" s="90">
        <v>0</v>
      </c>
      <c r="T25" s="90">
        <v>0</v>
      </c>
      <c r="U25" s="90">
        <v>4.8918882352941173</v>
      </c>
    </row>
    <row r="26" spans="1:21" ht="15.6">
      <c r="A26" s="15"/>
      <c r="B26" s="44" t="s">
        <v>61</v>
      </c>
      <c r="C26" s="45" t="s">
        <v>62</v>
      </c>
      <c r="D26" s="70">
        <f t="shared" si="0"/>
        <v>8.0228326402971529E-4</v>
      </c>
      <c r="E26" s="37">
        <v>4.5999999999999996</v>
      </c>
      <c r="F26" s="46">
        <v>0.1</v>
      </c>
      <c r="G26" s="44"/>
      <c r="H26" s="44"/>
      <c r="I26" s="44"/>
      <c r="J26" s="44"/>
      <c r="K26" s="44"/>
      <c r="L26" s="15"/>
      <c r="M26" s="91" t="s">
        <v>48</v>
      </c>
      <c r="N26" s="141">
        <v>0.105604202723643</v>
      </c>
      <c r="O26" s="247">
        <v>214.7</v>
      </c>
      <c r="P26" s="247">
        <v>0.995</v>
      </c>
      <c r="Q26" s="95">
        <v>21.097927978924631</v>
      </c>
      <c r="R26" s="94">
        <v>303.37165595895488</v>
      </c>
      <c r="S26" s="94">
        <v>49.496427361846635</v>
      </c>
      <c r="T26" s="94">
        <v>99.045643257764453</v>
      </c>
      <c r="U26" s="94">
        <v>138.40932504805011</v>
      </c>
    </row>
    <row r="27" spans="1:21">
      <c r="A27" s="15"/>
      <c r="B27" s="44" t="s">
        <v>63</v>
      </c>
      <c r="C27" s="33" t="s">
        <v>64</v>
      </c>
      <c r="D27" s="70">
        <f t="shared" si="0"/>
        <v>6.4865455389636565E-3</v>
      </c>
      <c r="E27" s="37">
        <v>36.5</v>
      </c>
      <c r="F27" s="46">
        <v>1.5</v>
      </c>
      <c r="G27" s="44"/>
      <c r="H27" s="44"/>
      <c r="I27" s="44"/>
      <c r="J27" s="44"/>
      <c r="K27" s="44"/>
      <c r="L27" s="15"/>
      <c r="M27" s="82" t="s">
        <v>121</v>
      </c>
      <c r="N27" s="82"/>
      <c r="O27" s="246"/>
      <c r="P27" s="243"/>
      <c r="Q27" s="90"/>
      <c r="R27" s="90"/>
      <c r="S27" s="90"/>
      <c r="T27" s="90"/>
      <c r="U27" s="90"/>
    </row>
    <row r="28" spans="1:21" ht="26.4">
      <c r="A28" s="15"/>
      <c r="B28" s="71" t="s">
        <v>48</v>
      </c>
      <c r="C28" s="78"/>
      <c r="D28" s="72">
        <f t="shared" si="0"/>
        <v>1.0020005872030701E-2</v>
      </c>
      <c r="E28" s="73">
        <v>56.1</v>
      </c>
      <c r="F28" s="73">
        <v>2.6</v>
      </c>
      <c r="G28" s="64">
        <v>7.1285223147015637</v>
      </c>
      <c r="H28" s="64">
        <v>5.3241009890887288</v>
      </c>
      <c r="I28" s="64">
        <v>0.89249999999999996</v>
      </c>
      <c r="J28" s="64">
        <v>1.78486657125</v>
      </c>
      <c r="K28" s="64">
        <v>2.6467344178387289</v>
      </c>
      <c r="L28" s="15"/>
      <c r="M28" s="115" t="s">
        <v>50</v>
      </c>
      <c r="N28" s="141">
        <v>1.4981750171971887E-2</v>
      </c>
      <c r="O28" s="246">
        <v>30.6</v>
      </c>
      <c r="P28" s="243">
        <v>0</v>
      </c>
      <c r="Q28" s="90">
        <v>7.5259006533890282</v>
      </c>
      <c r="R28" s="90">
        <v>14.161946992941175</v>
      </c>
      <c r="S28" s="90">
        <v>2.7216</v>
      </c>
      <c r="T28" s="90">
        <v>4.7200319999999998</v>
      </c>
      <c r="U28" s="90">
        <v>6.7203149929411756</v>
      </c>
    </row>
    <row r="29" spans="1:21" ht="26.4">
      <c r="A29" s="15"/>
      <c r="B29" s="22" t="s">
        <v>65</v>
      </c>
      <c r="C29" s="44"/>
      <c r="D29" s="70">
        <f t="shared" si="0"/>
        <v>0</v>
      </c>
      <c r="E29" s="42"/>
      <c r="F29" s="43"/>
      <c r="G29" s="31"/>
      <c r="H29" s="31"/>
      <c r="I29" s="31"/>
      <c r="J29" s="31"/>
      <c r="K29" s="31"/>
      <c r="L29" s="15"/>
      <c r="M29" s="87" t="s">
        <v>52</v>
      </c>
      <c r="N29" s="141">
        <v>3.4271977517582744E-3</v>
      </c>
      <c r="O29" s="246">
        <v>7</v>
      </c>
      <c r="P29" s="243">
        <v>0</v>
      </c>
      <c r="Q29" s="90">
        <v>12.463034594928059</v>
      </c>
      <c r="R29" s="90">
        <v>6.0964800000000015</v>
      </c>
      <c r="S29" s="90">
        <v>1.2</v>
      </c>
      <c r="T29" s="90">
        <v>2.4240000000000004</v>
      </c>
      <c r="U29" s="90">
        <v>2.4724800000000009</v>
      </c>
    </row>
    <row r="30" spans="1:21" ht="15.6">
      <c r="A30" s="15"/>
      <c r="B30" s="44" t="s">
        <v>66</v>
      </c>
      <c r="C30" s="45" t="s">
        <v>67</v>
      </c>
      <c r="D30" s="70">
        <f t="shared" si="0"/>
        <v>9.8936889325877242E-2</v>
      </c>
      <c r="E30" s="37">
        <v>579.6</v>
      </c>
      <c r="F30" s="46">
        <v>0</v>
      </c>
      <c r="G30" s="47">
        <v>5.6379709499013906</v>
      </c>
      <c r="H30" s="48">
        <v>138.12300606052176</v>
      </c>
      <c r="I30" s="48">
        <v>22.040666832298136</v>
      </c>
      <c r="J30" s="48">
        <v>45.484621535403726</v>
      </c>
      <c r="K30" s="48">
        <v>70.597717692819899</v>
      </c>
      <c r="L30" s="15"/>
      <c r="M30" s="91" t="s">
        <v>48</v>
      </c>
      <c r="N30" s="141">
        <v>1.840894792373016E-2</v>
      </c>
      <c r="O30" s="247">
        <v>37.6</v>
      </c>
      <c r="P30" s="247">
        <v>0</v>
      </c>
      <c r="Q30" s="95">
        <v>8.4450479297393812</v>
      </c>
      <c r="R30" s="94">
        <v>20.258426992941175</v>
      </c>
      <c r="S30" s="94">
        <v>3.9215999999999998</v>
      </c>
      <c r="T30" s="94">
        <v>7.1440320000000002</v>
      </c>
      <c r="U30" s="94">
        <v>9.1927949929411774</v>
      </c>
    </row>
    <row r="31" spans="1:21" ht="26.4">
      <c r="A31" s="15"/>
      <c r="B31" s="32" t="s">
        <v>68</v>
      </c>
      <c r="C31" s="33" t="s">
        <v>69</v>
      </c>
      <c r="D31" s="70">
        <f t="shared" si="0"/>
        <v>4.1821148869634096E-2</v>
      </c>
      <c r="E31" s="42">
        <v>245</v>
      </c>
      <c r="F31" s="43">
        <v>0</v>
      </c>
      <c r="G31" s="31">
        <v>1.4043373866332653</v>
      </c>
      <c r="H31" s="31">
        <v>13.620560596363637</v>
      </c>
      <c r="I31" s="31">
        <v>1.6524000000000003</v>
      </c>
      <c r="J31" s="31">
        <v>4.5395934545454555</v>
      </c>
      <c r="K31" s="31">
        <v>7.4285671418181831</v>
      </c>
      <c r="L31" s="15"/>
      <c r="M31" s="82" t="s">
        <v>122</v>
      </c>
      <c r="N31" s="82"/>
      <c r="O31" s="246"/>
      <c r="P31" s="243"/>
      <c r="Q31" s="90"/>
      <c r="R31" s="90"/>
      <c r="S31" s="90"/>
      <c r="T31" s="90"/>
      <c r="U31" s="90"/>
    </row>
    <row r="32" spans="1:21" ht="39.6">
      <c r="A32" s="15"/>
      <c r="B32" s="32" t="s">
        <v>70</v>
      </c>
      <c r="C32" s="45" t="s">
        <v>71</v>
      </c>
      <c r="D32" s="70">
        <f t="shared" si="0"/>
        <v>2.1917695979024564E-2</v>
      </c>
      <c r="E32" s="42">
        <v>128.4</v>
      </c>
      <c r="F32" s="43">
        <v>0</v>
      </c>
      <c r="G32" s="31">
        <v>2.2083583620470901</v>
      </c>
      <c r="H32" s="31">
        <v>12.962185033030051</v>
      </c>
      <c r="I32" s="31">
        <v>2.1498461538461537</v>
      </c>
      <c r="J32" s="31">
        <v>4.3434232227692311</v>
      </c>
      <c r="K32" s="31">
        <v>6.4689156564146666</v>
      </c>
      <c r="L32" s="15"/>
      <c r="M32" s="87" t="s">
        <v>92</v>
      </c>
      <c r="N32" s="141">
        <v>4.8764128010732027E-3</v>
      </c>
      <c r="O32" s="246">
        <v>9.9</v>
      </c>
      <c r="P32" s="243">
        <v>0.06</v>
      </c>
      <c r="Q32" s="90">
        <v>3.382815307367538</v>
      </c>
      <c r="R32" s="90">
        <v>0.79231053342251878</v>
      </c>
      <c r="S32" s="90">
        <v>0.17184960000000002</v>
      </c>
      <c r="T32" s="90">
        <v>0.27749942928000004</v>
      </c>
      <c r="U32" s="90">
        <v>0.3429615041425188</v>
      </c>
    </row>
    <row r="33" spans="1:21" ht="39.6">
      <c r="A33" s="15"/>
      <c r="B33" s="44" t="s">
        <v>72</v>
      </c>
      <c r="C33" s="33" t="s">
        <v>73</v>
      </c>
      <c r="D33" s="70">
        <f t="shared" si="0"/>
        <v>2.6628976423113956E-2</v>
      </c>
      <c r="E33" s="37">
        <v>150</v>
      </c>
      <c r="F33" s="49">
        <v>6</v>
      </c>
      <c r="G33" s="50">
        <v>2.4429246624478114</v>
      </c>
      <c r="H33" s="48">
        <v>15.69330160867934</v>
      </c>
      <c r="I33" s="48">
        <v>2.5893152582223973</v>
      </c>
      <c r="J33" s="48">
        <v>5.2304168216092428</v>
      </c>
      <c r="K33" s="48">
        <v>7.8735695288476997</v>
      </c>
      <c r="L33" s="15"/>
      <c r="M33" s="87" t="s">
        <v>123</v>
      </c>
      <c r="N33" s="141">
        <v>0.11789560266048466</v>
      </c>
      <c r="O33" s="246">
        <v>225.8</v>
      </c>
      <c r="P33" s="243">
        <v>15</v>
      </c>
      <c r="Q33" s="90">
        <v>4.8124053528582955</v>
      </c>
      <c r="R33" s="90">
        <v>61.114232723473883</v>
      </c>
      <c r="S33" s="90">
        <v>0</v>
      </c>
      <c r="T33" s="90">
        <v>20.498004477502221</v>
      </c>
      <c r="U33" s="90">
        <v>40.616228245971662</v>
      </c>
    </row>
    <row r="34" spans="1:21">
      <c r="A34" s="15"/>
      <c r="B34" s="34" t="s">
        <v>74</v>
      </c>
      <c r="C34" s="35" t="s">
        <v>75</v>
      </c>
      <c r="D34" s="70">
        <f t="shared" si="0"/>
        <v>1.5362871013334975E-3</v>
      </c>
      <c r="E34" s="42">
        <v>9</v>
      </c>
      <c r="F34" s="51">
        <v>0</v>
      </c>
      <c r="G34" s="31">
        <v>4.0425919170996991</v>
      </c>
      <c r="H34" s="31">
        <v>1.472772494117647</v>
      </c>
      <c r="I34" s="31">
        <v>0.24299999999999999</v>
      </c>
      <c r="J34" s="31">
        <v>0.49086000000000007</v>
      </c>
      <c r="K34" s="31">
        <v>0.73891249411764681</v>
      </c>
      <c r="L34" s="15"/>
      <c r="M34" s="115" t="s">
        <v>124</v>
      </c>
      <c r="N34" s="141">
        <v>1.1946232163271699E-2</v>
      </c>
      <c r="O34" s="246">
        <v>25</v>
      </c>
      <c r="P34" s="243">
        <v>-0.6</v>
      </c>
      <c r="Q34" s="90">
        <v>1.8809798384770862</v>
      </c>
      <c r="R34" s="90">
        <v>1.3395273972705886</v>
      </c>
      <c r="S34" s="90">
        <v>0.15120000000000003</v>
      </c>
      <c r="T34" s="90">
        <v>0.41912640000000012</v>
      </c>
      <c r="U34" s="90">
        <v>0.76920099727058844</v>
      </c>
    </row>
    <row r="35" spans="1:21">
      <c r="A35" s="15"/>
      <c r="B35" s="34" t="s">
        <v>76</v>
      </c>
      <c r="C35" s="35" t="s">
        <v>77</v>
      </c>
      <c r="D35" s="70">
        <f t="shared" si="0"/>
        <v>5.4282144247116909E-3</v>
      </c>
      <c r="E35" s="42">
        <v>31.8</v>
      </c>
      <c r="F35" s="43">
        <v>0</v>
      </c>
      <c r="G35" s="31">
        <v>1.7500378274601918</v>
      </c>
      <c r="H35" s="31">
        <v>1.2169167406925641</v>
      </c>
      <c r="I35" s="31">
        <v>0.15967924528301888</v>
      </c>
      <c r="J35" s="31">
        <v>0.38880350943396241</v>
      </c>
      <c r="K35" s="31">
        <v>0.66843398597558279</v>
      </c>
      <c r="L35" s="15"/>
      <c r="M35" s="91" t="s">
        <v>48</v>
      </c>
      <c r="N35" s="141">
        <v>0.13471824762482956</v>
      </c>
      <c r="O35" s="247">
        <v>260.70000000000005</v>
      </c>
      <c r="P35" s="247">
        <v>14.46</v>
      </c>
      <c r="Q35" s="95">
        <v>4.4770061226707663</v>
      </c>
      <c r="R35" s="94">
        <v>63.246070654166985</v>
      </c>
      <c r="S35" s="94">
        <v>0.32304960000000005</v>
      </c>
      <c r="T35" s="94">
        <v>21.194630306782219</v>
      </c>
      <c r="U35" s="94">
        <v>41.728390747384772</v>
      </c>
    </row>
    <row r="36" spans="1:21">
      <c r="A36" s="15"/>
      <c r="B36" s="44" t="s">
        <v>78</v>
      </c>
      <c r="C36" s="35" t="s">
        <v>79</v>
      </c>
      <c r="D36" s="70">
        <f t="shared" si="0"/>
        <v>3.072574202666995E-4</v>
      </c>
      <c r="E36" s="37">
        <v>0.89999999999999991</v>
      </c>
      <c r="F36" s="37">
        <v>0.89999999999999991</v>
      </c>
      <c r="G36" s="44"/>
      <c r="H36" s="44"/>
      <c r="I36" s="44"/>
      <c r="J36" s="44"/>
      <c r="K36" s="44"/>
      <c r="L36" s="15"/>
      <c r="M36" s="117" t="s">
        <v>125</v>
      </c>
      <c r="N36" s="117"/>
      <c r="O36" s="246"/>
      <c r="P36" s="243"/>
      <c r="Q36" s="90"/>
      <c r="R36" s="90"/>
      <c r="S36" s="90"/>
      <c r="T36" s="90"/>
      <c r="U36" s="90"/>
    </row>
    <row r="37" spans="1:21" ht="26.4">
      <c r="A37" s="15"/>
      <c r="B37" s="44" t="s">
        <v>80</v>
      </c>
      <c r="C37" s="35" t="s">
        <v>81</v>
      </c>
      <c r="D37" s="70">
        <f t="shared" si="0"/>
        <v>8.5349283407416526E-3</v>
      </c>
      <c r="E37" s="37">
        <v>50</v>
      </c>
      <c r="F37" s="37">
        <v>0</v>
      </c>
      <c r="G37" s="44"/>
      <c r="H37" s="44"/>
      <c r="I37" s="44"/>
      <c r="J37" s="44"/>
      <c r="K37" s="44"/>
      <c r="L37" s="15"/>
      <c r="M37" s="115" t="s">
        <v>87</v>
      </c>
      <c r="N37" s="141">
        <v>7.3439951823391601E-3</v>
      </c>
      <c r="O37" s="246">
        <v>15</v>
      </c>
      <c r="P37" s="243">
        <v>0</v>
      </c>
      <c r="Q37" s="90">
        <v>15.609273975727733</v>
      </c>
      <c r="R37" s="90">
        <v>14.653709601526447</v>
      </c>
      <c r="S37" s="90">
        <v>2.4504201680672271</v>
      </c>
      <c r="T37" s="90">
        <v>4.9003502521008411</v>
      </c>
      <c r="U37" s="90">
        <v>7.3029391813583784</v>
      </c>
    </row>
    <row r="38" spans="1:21" ht="26.4">
      <c r="A38" s="15"/>
      <c r="B38" s="44" t="s">
        <v>82</v>
      </c>
      <c r="C38" s="35" t="s">
        <v>83</v>
      </c>
      <c r="D38" s="70">
        <f t="shared" si="0"/>
        <v>1.0241914008889984E-2</v>
      </c>
      <c r="E38" s="37">
        <v>30</v>
      </c>
      <c r="F38" s="37">
        <v>30</v>
      </c>
      <c r="G38" s="44"/>
      <c r="H38" s="44"/>
      <c r="I38" s="44"/>
      <c r="J38" s="44"/>
      <c r="K38" s="44"/>
      <c r="L38" s="15"/>
      <c r="M38" s="115" t="s">
        <v>89</v>
      </c>
      <c r="N38" s="141">
        <v>9.5912577081349436E-3</v>
      </c>
      <c r="O38" s="246">
        <v>19.5</v>
      </c>
      <c r="P38" s="243">
        <v>0.09</v>
      </c>
      <c r="Q38" s="90">
        <v>20.544860640542367</v>
      </c>
      <c r="R38" s="90">
        <v>25.095153601728502</v>
      </c>
      <c r="S38" s="90">
        <v>4.1964575645756472</v>
      </c>
      <c r="T38" s="90">
        <v>8.3920758376383784</v>
      </c>
      <c r="U38" s="90">
        <v>12.506620199514478</v>
      </c>
    </row>
    <row r="39" spans="1:21">
      <c r="A39" s="15"/>
      <c r="B39" s="44" t="s">
        <v>84</v>
      </c>
      <c r="C39" s="35" t="s">
        <v>85</v>
      </c>
      <c r="D39" s="70">
        <f t="shared" si="0"/>
        <v>3.4139713362966611E-3</v>
      </c>
      <c r="E39" s="37">
        <v>19.7</v>
      </c>
      <c r="F39" s="37">
        <v>0.3</v>
      </c>
      <c r="G39" s="44"/>
      <c r="H39" s="44"/>
      <c r="I39" s="44"/>
      <c r="J39" s="44"/>
      <c r="K39" s="44"/>
      <c r="L39" s="15"/>
      <c r="M39" s="91" t="s">
        <v>48</v>
      </c>
      <c r="N39" s="141">
        <v>1.6935252890474106E-2</v>
      </c>
      <c r="O39" s="247">
        <v>34.5</v>
      </c>
      <c r="P39" s="247">
        <v>0.09</v>
      </c>
      <c r="Q39" s="95">
        <v>18.398953394970789</v>
      </c>
      <c r="R39" s="94">
        <v>39.748863203254949</v>
      </c>
      <c r="S39" s="94">
        <v>6.6468777326428743</v>
      </c>
      <c r="T39" s="94">
        <v>13.292426089739219</v>
      </c>
      <c r="U39" s="94">
        <v>19.809559380872855</v>
      </c>
    </row>
    <row r="40" spans="1:21" ht="26.4">
      <c r="A40" s="15"/>
      <c r="B40" s="74" t="s">
        <v>48</v>
      </c>
      <c r="C40" s="79"/>
      <c r="D40" s="75">
        <f t="shared" si="0"/>
        <v>0.21876728322989006</v>
      </c>
      <c r="E40" s="76">
        <v>1244.4000000000001</v>
      </c>
      <c r="F40" s="76">
        <v>37.199999999999996</v>
      </c>
      <c r="G40" s="80">
        <v>3.8064845825399076</v>
      </c>
      <c r="H40" s="69">
        <v>183.088742533405</v>
      </c>
      <c r="I40" s="69">
        <v>28.834907489649709</v>
      </c>
      <c r="J40" s="69">
        <v>60.477718543761618</v>
      </c>
      <c r="K40" s="69">
        <v>93.776116499993663</v>
      </c>
      <c r="L40" s="15"/>
      <c r="M40" s="96" t="s">
        <v>126</v>
      </c>
      <c r="N40" s="96"/>
      <c r="O40" s="247"/>
      <c r="P40" s="244"/>
      <c r="Q40" s="95"/>
      <c r="R40" s="94"/>
      <c r="S40" s="94"/>
      <c r="T40" s="94"/>
      <c r="U40" s="94"/>
    </row>
    <row r="41" spans="1:21" ht="39.6">
      <c r="A41" s="15"/>
      <c r="B41" s="53" t="s">
        <v>86</v>
      </c>
      <c r="C41" s="23"/>
      <c r="D41" s="70">
        <f t="shared" si="0"/>
        <v>0</v>
      </c>
      <c r="E41" s="42"/>
      <c r="F41" s="43"/>
      <c r="G41" s="31"/>
      <c r="H41" s="31"/>
      <c r="I41" s="31"/>
      <c r="J41" s="31"/>
      <c r="K41" s="31"/>
      <c r="L41" s="15"/>
      <c r="M41" s="98" t="s">
        <v>127</v>
      </c>
      <c r="N41" s="141">
        <v>1.2239991970565266E-2</v>
      </c>
      <c r="O41" s="246">
        <v>0</v>
      </c>
      <c r="P41" s="243">
        <v>25</v>
      </c>
      <c r="Q41" s="99">
        <v>1.7654815304103335</v>
      </c>
      <c r="R41" s="90">
        <v>13.871583157818362</v>
      </c>
      <c r="S41" s="90">
        <v>4.2173034750000014</v>
      </c>
      <c r="T41" s="90">
        <v>5.4521299324800019</v>
      </c>
      <c r="U41" s="90">
        <v>4.202149750338358</v>
      </c>
    </row>
    <row r="42" spans="1:21">
      <c r="A42" s="15"/>
      <c r="B42" s="34" t="s">
        <v>87</v>
      </c>
      <c r="C42" s="35" t="s">
        <v>88</v>
      </c>
      <c r="D42" s="70">
        <f t="shared" si="0"/>
        <v>3.072574202666995E-3</v>
      </c>
      <c r="E42" s="42">
        <v>18</v>
      </c>
      <c r="F42" s="43">
        <v>0</v>
      </c>
      <c r="G42" s="31">
        <v>21.791654062516589</v>
      </c>
      <c r="H42" s="31">
        <v>17.584451521831735</v>
      </c>
      <c r="I42" s="31">
        <v>2.9405042016806728</v>
      </c>
      <c r="J42" s="31">
        <v>5.8804203025210091</v>
      </c>
      <c r="K42" s="31">
        <v>8.7635270176300537</v>
      </c>
      <c r="L42" s="15"/>
      <c r="M42" s="91" t="s">
        <v>48</v>
      </c>
      <c r="N42" s="141">
        <v>1.2239991970565266E-2</v>
      </c>
      <c r="O42" s="247">
        <v>0</v>
      </c>
      <c r="P42" s="247">
        <v>25</v>
      </c>
      <c r="Q42" s="95">
        <v>1.7654815304103335</v>
      </c>
      <c r="R42" s="94">
        <v>13.871583157818362</v>
      </c>
      <c r="S42" s="94">
        <v>4.2173034750000014</v>
      </c>
      <c r="T42" s="94">
        <v>5.4521299324800019</v>
      </c>
      <c r="U42" s="94">
        <v>4.202149750338358</v>
      </c>
    </row>
    <row r="43" spans="1:21">
      <c r="A43" s="15"/>
      <c r="B43" s="34" t="s">
        <v>89</v>
      </c>
      <c r="C43" s="35" t="s">
        <v>90</v>
      </c>
      <c r="D43" s="70">
        <f t="shared" si="0"/>
        <v>3.3439849239025794E-3</v>
      </c>
      <c r="E43" s="42">
        <v>19.5</v>
      </c>
      <c r="F43" s="43">
        <v>0.09</v>
      </c>
      <c r="G43" s="31">
        <v>28.689176843433959</v>
      </c>
      <c r="H43" s="31">
        <v>25.095153601728502</v>
      </c>
      <c r="I43" s="31">
        <v>4.1964575645756472</v>
      </c>
      <c r="J43" s="31">
        <v>8.3920758376383784</v>
      </c>
      <c r="K43" s="31">
        <v>12.506620199514478</v>
      </c>
      <c r="L43" s="15"/>
      <c r="M43" s="118" t="s">
        <v>106</v>
      </c>
      <c r="N43" s="141">
        <v>1</v>
      </c>
      <c r="O43" s="249">
        <v>2000.44</v>
      </c>
      <c r="P43" s="250">
        <v>42.045000000000002</v>
      </c>
      <c r="Q43" s="94">
        <v>6.634096708423022</v>
      </c>
      <c r="R43" s="101">
        <v>940.49914152974065</v>
      </c>
      <c r="S43" s="120">
        <v>158.17415066284812</v>
      </c>
      <c r="T43" s="120">
        <v>314.02118285088488</v>
      </c>
      <c r="U43" s="120">
        <v>451.88354772471405</v>
      </c>
    </row>
    <row r="44" spans="1:21">
      <c r="A44" s="15"/>
      <c r="B44" s="39" t="s">
        <v>48</v>
      </c>
      <c r="C44" s="39"/>
      <c r="D44" s="70">
        <f t="shared" si="0"/>
        <v>6.4165591265695748E-3</v>
      </c>
      <c r="E44" s="40">
        <v>37.5</v>
      </c>
      <c r="F44" s="54">
        <v>0.09</v>
      </c>
      <c r="G44" s="52">
        <v>25.378365908593619</v>
      </c>
      <c r="H44" s="41">
        <v>42.679605123560236</v>
      </c>
      <c r="I44" s="41">
        <v>7.1369617662563201</v>
      </c>
      <c r="J44" s="41">
        <v>14.272496140159387</v>
      </c>
      <c r="K44" s="41">
        <v>21.270147217144533</v>
      </c>
      <c r="L44" s="15"/>
      <c r="M44" s="118"/>
      <c r="N44" s="118"/>
      <c r="O44" s="249"/>
      <c r="P44" s="245"/>
      <c r="Q44" s="94"/>
      <c r="R44" s="102"/>
      <c r="S44" s="102"/>
      <c r="T44" s="102"/>
      <c r="U44" s="102"/>
    </row>
    <row r="45" spans="1:21">
      <c r="A45" s="15"/>
      <c r="B45" s="55" t="s">
        <v>91</v>
      </c>
      <c r="C45" s="55"/>
      <c r="D45" s="70">
        <f t="shared" si="0"/>
        <v>0</v>
      </c>
      <c r="E45" s="40"/>
      <c r="F45" s="56"/>
      <c r="G45" s="52"/>
      <c r="H45" s="41"/>
      <c r="I45" s="41"/>
      <c r="J45" s="41"/>
      <c r="K45" s="41"/>
      <c r="L45" s="15"/>
      <c r="O45" s="251"/>
      <c r="P45" s="251"/>
    </row>
    <row r="46" spans="1:21" ht="15.6">
      <c r="A46" s="15"/>
      <c r="B46" s="32" t="s">
        <v>92</v>
      </c>
      <c r="C46" s="45" t="s">
        <v>93</v>
      </c>
      <c r="D46" s="70">
        <f t="shared" si="0"/>
        <v>3.8236478966522601E-3</v>
      </c>
      <c r="E46" s="42">
        <v>20.399999999999999</v>
      </c>
      <c r="F46" s="43">
        <v>2</v>
      </c>
      <c r="G46" s="31">
        <v>4.8438714669183831</v>
      </c>
      <c r="H46" s="31">
        <v>10.762789905840959</v>
      </c>
      <c r="I46" s="31">
        <v>1.9476287999999997</v>
      </c>
      <c r="J46" s="31">
        <v>3.7374996671999994</v>
      </c>
      <c r="K46" s="31">
        <v>5.0776614386409582</v>
      </c>
      <c r="L46" s="15"/>
      <c r="N46" t="s">
        <v>187</v>
      </c>
      <c r="O46" s="251">
        <f>+O43+P43</f>
        <v>2042.4850000000001</v>
      </c>
      <c r="P46" s="251"/>
    </row>
    <row r="47" spans="1:21" ht="16.8">
      <c r="A47" s="15"/>
      <c r="B47" s="44" t="s">
        <v>94</v>
      </c>
      <c r="C47" s="45" t="s">
        <v>95</v>
      </c>
      <c r="D47" s="70">
        <f t="shared" si="0"/>
        <v>1.0241914008889985E-4</v>
      </c>
      <c r="E47" s="37">
        <v>0.30000000000000004</v>
      </c>
      <c r="F47" s="49">
        <v>0.30000000000000004</v>
      </c>
      <c r="G47" s="44"/>
      <c r="H47" s="44"/>
      <c r="I47" s="44"/>
      <c r="J47" s="44"/>
      <c r="K47" s="44"/>
      <c r="L47" s="15"/>
      <c r="N47" t="s">
        <v>188</v>
      </c>
      <c r="O47" s="252">
        <f>+E54+F54</f>
        <v>5858.2799999999988</v>
      </c>
      <c r="P47" s="251"/>
    </row>
    <row r="48" spans="1:21" ht="15.6">
      <c r="A48" s="15"/>
      <c r="B48" s="44" t="s">
        <v>96</v>
      </c>
      <c r="C48" s="45" t="s">
        <v>97</v>
      </c>
      <c r="D48" s="70">
        <f t="shared" si="0"/>
        <v>3.072574202666995E-4</v>
      </c>
      <c r="E48" s="37">
        <v>0.89999999999999991</v>
      </c>
      <c r="F48" s="49">
        <v>0.89999999999999991</v>
      </c>
      <c r="G48" s="44"/>
      <c r="H48" s="44"/>
      <c r="I48" s="44"/>
      <c r="J48" s="44"/>
      <c r="K48" s="44"/>
      <c r="L48" s="15"/>
      <c r="N48" t="s">
        <v>189</v>
      </c>
      <c r="O48" s="253">
        <f>+O47-O46</f>
        <v>3815.7949999999987</v>
      </c>
    </row>
    <row r="49" spans="1:15" ht="15.6">
      <c r="A49" s="15"/>
      <c r="B49" s="44" t="s">
        <v>98</v>
      </c>
      <c r="C49" s="45" t="s">
        <v>99</v>
      </c>
      <c r="D49" s="70">
        <f t="shared" si="0"/>
        <v>2.1593368702076381E-3</v>
      </c>
      <c r="E49" s="37">
        <v>12.65</v>
      </c>
      <c r="F49" s="49">
        <v>0</v>
      </c>
      <c r="G49" s="44"/>
      <c r="H49" s="44"/>
      <c r="I49" s="44"/>
      <c r="J49" s="44"/>
      <c r="K49" s="44"/>
      <c r="L49" s="15"/>
      <c r="N49" t="s">
        <v>190</v>
      </c>
      <c r="O49" s="255">
        <f>+O48/O46</f>
        <v>1.8682120064529231</v>
      </c>
    </row>
    <row r="50" spans="1:15" ht="15.6">
      <c r="A50" s="15"/>
      <c r="B50" s="44" t="s">
        <v>100</v>
      </c>
      <c r="C50" s="45" t="s">
        <v>101</v>
      </c>
      <c r="D50" s="70">
        <f t="shared" si="0"/>
        <v>3.5676000464300111E-3</v>
      </c>
      <c r="E50" s="37">
        <v>20.900000000000002</v>
      </c>
      <c r="F50" s="49">
        <v>0</v>
      </c>
      <c r="G50" s="44"/>
      <c r="H50" s="44"/>
      <c r="I50" s="44"/>
      <c r="J50" s="44"/>
      <c r="K50" s="44"/>
      <c r="L50" s="15"/>
    </row>
    <row r="51" spans="1:15" ht="15.6">
      <c r="A51" s="15"/>
      <c r="B51" s="44" t="s">
        <v>102</v>
      </c>
      <c r="C51" s="45" t="s">
        <v>103</v>
      </c>
      <c r="D51" s="70">
        <f t="shared" si="0"/>
        <v>1.058331114251965E-2</v>
      </c>
      <c r="E51" s="42">
        <v>56</v>
      </c>
      <c r="F51" s="49">
        <v>6</v>
      </c>
      <c r="G51" s="44"/>
      <c r="H51" s="44"/>
      <c r="I51" s="44"/>
      <c r="J51" s="44"/>
      <c r="K51" s="44"/>
      <c r="L51" s="15"/>
    </row>
    <row r="52" spans="1:15" ht="15.6">
      <c r="A52" s="15"/>
      <c r="B52" s="44" t="s">
        <v>104</v>
      </c>
      <c r="C52" s="45" t="s">
        <v>105</v>
      </c>
      <c r="D52" s="70">
        <f t="shared" si="0"/>
        <v>1.8367165789276035E-2</v>
      </c>
      <c r="E52" s="42">
        <v>107.6</v>
      </c>
      <c r="F52" s="49"/>
      <c r="G52" s="44"/>
      <c r="H52" s="44"/>
      <c r="I52" s="44"/>
      <c r="J52" s="44"/>
      <c r="K52" s="44"/>
      <c r="L52" s="15"/>
    </row>
    <row r="53" spans="1:15">
      <c r="A53" s="15"/>
      <c r="B53" s="39" t="s">
        <v>48</v>
      </c>
      <c r="C53" s="39"/>
      <c r="D53" s="70">
        <f t="shared" si="0"/>
        <v>3.8910738305441193E-2</v>
      </c>
      <c r="E53" s="40">
        <v>218.75</v>
      </c>
      <c r="F53" s="40">
        <v>9.1999999999999993</v>
      </c>
      <c r="G53" s="52">
        <v>4.8438714669183831</v>
      </c>
      <c r="H53" s="41">
        <v>10.762789905840959</v>
      </c>
      <c r="I53" s="41">
        <v>1.9476287999999997</v>
      </c>
      <c r="J53" s="41">
        <v>3.7374996671999994</v>
      </c>
      <c r="K53" s="41">
        <v>5.0776614386409582</v>
      </c>
      <c r="L53" s="15"/>
    </row>
    <row r="54" spans="1:15">
      <c r="A54" s="15"/>
      <c r="B54" s="57" t="s">
        <v>106</v>
      </c>
      <c r="C54" s="57"/>
      <c r="D54" s="70">
        <f t="shared" si="0"/>
        <v>1</v>
      </c>
      <c r="E54" s="58">
        <v>5661.0499999999993</v>
      </c>
      <c r="F54" s="59">
        <v>197.23</v>
      </c>
      <c r="G54" s="41">
        <v>5.0230458187278959</v>
      </c>
      <c r="H54" s="60">
        <v>1308.9373760027349</v>
      </c>
      <c r="I54" s="60">
        <v>238.76221601500063</v>
      </c>
      <c r="J54" s="60">
        <v>442.33323203096148</v>
      </c>
      <c r="K54" s="60">
        <v>627.73252300032823</v>
      </c>
      <c r="L54" s="15"/>
    </row>
    <row r="55" spans="1:15">
      <c r="A55" s="15"/>
      <c r="B55" s="15"/>
      <c r="C55" s="15"/>
      <c r="D55" s="15"/>
      <c r="E55" s="15"/>
      <c r="F55" s="15"/>
      <c r="G55" s="15"/>
      <c r="H55" s="15"/>
      <c r="I55" s="15"/>
      <c r="J55" s="15"/>
      <c r="K55" s="15"/>
      <c r="L55" s="15"/>
    </row>
    <row r="56" spans="1:15">
      <c r="E56" s="13">
        <f>+E54+F54</f>
        <v>5858.2799999999988</v>
      </c>
      <c r="H56" s="331">
        <f>+H54/3</f>
        <v>436.31245866757831</v>
      </c>
    </row>
    <row r="58" spans="1:15" ht="26.4">
      <c r="B58" s="18" t="s">
        <v>20</v>
      </c>
      <c r="C58" s="19" t="s">
        <v>21</v>
      </c>
      <c r="D58" s="19" t="s">
        <v>109</v>
      </c>
      <c r="E58" s="20" t="s">
        <v>22</v>
      </c>
      <c r="F58" s="21" t="s">
        <v>23</v>
      </c>
      <c r="G58" s="20" t="s">
        <v>24</v>
      </c>
      <c r="H58" s="20" t="s">
        <v>25</v>
      </c>
      <c r="I58" s="20" t="s">
        <v>26</v>
      </c>
      <c r="J58" s="20" t="s">
        <v>27</v>
      </c>
      <c r="K58" s="20" t="s">
        <v>28</v>
      </c>
    </row>
    <row r="59" spans="1:15">
      <c r="B59" t="s">
        <v>32</v>
      </c>
      <c r="C59" s="209" t="s">
        <v>33</v>
      </c>
      <c r="D59" s="238">
        <v>0.14680076746075643</v>
      </c>
      <c r="E59" s="216">
        <v>860</v>
      </c>
      <c r="F59" s="216">
        <v>0</v>
      </c>
      <c r="G59" s="14">
        <v>2.8273054605911017</v>
      </c>
      <c r="H59" s="14">
        <v>81.144306970647989</v>
      </c>
      <c r="I59" s="14">
        <v>7.095592742890366</v>
      </c>
      <c r="J59" s="14">
        <v>23.028783719376079</v>
      </c>
      <c r="K59" s="14">
        <v>51.019930508381549</v>
      </c>
    </row>
    <row r="60" spans="1:15">
      <c r="B60" t="s">
        <v>38</v>
      </c>
      <c r="C60" s="209" t="s">
        <v>39</v>
      </c>
      <c r="D60" s="238">
        <v>4.9878121223294214E-2</v>
      </c>
      <c r="E60" s="216">
        <v>146.1</v>
      </c>
      <c r="F60" s="216">
        <v>146.1</v>
      </c>
      <c r="G60" s="14">
        <v>3.6502627353532269</v>
      </c>
      <c r="H60" s="14">
        <v>136.96166113174348</v>
      </c>
      <c r="I60" s="14">
        <v>62.324722792607815</v>
      </c>
      <c r="J60" s="14">
        <v>51.740533668418898</v>
      </c>
      <c r="K60" s="14">
        <v>22.896404670716766</v>
      </c>
    </row>
    <row r="61" spans="1:15">
      <c r="B61" t="s">
        <v>40</v>
      </c>
      <c r="C61" s="209" t="s">
        <v>41</v>
      </c>
      <c r="D61" s="239">
        <v>0.25071352000928604</v>
      </c>
      <c r="E61" s="240">
        <v>1468</v>
      </c>
      <c r="F61" s="240">
        <v>0.75</v>
      </c>
      <c r="G61" s="241">
        <v>3.8662138573814895</v>
      </c>
      <c r="H61" s="241">
        <v>223.76380844292254</v>
      </c>
      <c r="I61" s="241">
        <v>23.578907450934604</v>
      </c>
      <c r="J61" s="241">
        <v>77.719665166738054</v>
      </c>
      <c r="K61" s="241">
        <v>122.46523582524991</v>
      </c>
    </row>
    <row r="62" spans="1:15">
      <c r="D62" s="238">
        <f>+(E62+F62)/(E54+F54)</f>
        <v>0.44739240869333669</v>
      </c>
      <c r="E62" s="216">
        <f>+SUM(E59:E61)</f>
        <v>2474.1</v>
      </c>
      <c r="F62" s="216">
        <f>+SUM(F59:F61)</f>
        <v>146.85</v>
      </c>
      <c r="H62" s="14">
        <f>+SUM(H59:H61)</f>
        <v>441.86977654531404</v>
      </c>
      <c r="I62" s="14">
        <f t="shared" ref="I62:K62" si="1">+SUM(I59:I61)</f>
        <v>92.999222986432784</v>
      </c>
      <c r="J62" s="14">
        <f t="shared" si="1"/>
        <v>152.48898255453304</v>
      </c>
      <c r="K62" s="14">
        <f t="shared" si="1"/>
        <v>196.38157100434822</v>
      </c>
    </row>
    <row r="64" spans="1:15">
      <c r="D64" t="s">
        <v>184</v>
      </c>
      <c r="E64" s="216">
        <f>+E62+F62</f>
        <v>2620.9499999999998</v>
      </c>
    </row>
    <row r="65" spans="4:11">
      <c r="D65" t="s">
        <v>185</v>
      </c>
      <c r="E65" s="216">
        <f>+E54+F54</f>
        <v>5858.2799999999988</v>
      </c>
      <c r="K65">
        <f>+K54*1000000/2800000</f>
        <v>224.19018678583149</v>
      </c>
    </row>
    <row r="66" spans="4:11">
      <c r="D66" t="s">
        <v>186</v>
      </c>
      <c r="E66" s="142">
        <f>+E64/E65</f>
        <v>0.44739240869333669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03"/>
  <sheetViews>
    <sheetView topLeftCell="A76" workbookViewId="0">
      <selection activeCell="N110" sqref="N110"/>
    </sheetView>
  </sheetViews>
  <sheetFormatPr defaultColWidth="10.90625" defaultRowHeight="15"/>
  <cols>
    <col min="1" max="1" width="3.81640625" customWidth="1"/>
    <col min="2" max="2" width="52" customWidth="1"/>
    <col min="3" max="3" width="20.81640625" customWidth="1"/>
    <col min="4" max="4" width="12.36328125" customWidth="1"/>
    <col min="5" max="5" width="12.1796875" customWidth="1"/>
    <col min="6" max="9" width="12" customWidth="1"/>
    <col min="10" max="10" width="11.453125" bestFit="1" customWidth="1"/>
  </cols>
  <sheetData>
    <row r="5" spans="2:10" ht="15.6" thickBot="1">
      <c r="E5" s="108"/>
    </row>
    <row r="6" spans="2:10">
      <c r="B6" s="109" t="s">
        <v>20</v>
      </c>
      <c r="C6" s="109" t="s">
        <v>144</v>
      </c>
      <c r="D6" s="110" t="s">
        <v>110</v>
      </c>
      <c r="E6" s="111" t="s">
        <v>111</v>
      </c>
      <c r="F6" s="110" t="s">
        <v>24</v>
      </c>
      <c r="G6" s="112" t="s">
        <v>25</v>
      </c>
      <c r="H6" s="112" t="s">
        <v>112</v>
      </c>
      <c r="I6" s="112" t="s">
        <v>26</v>
      </c>
      <c r="J6" s="112" t="s">
        <v>27</v>
      </c>
    </row>
    <row r="7" spans="2:10">
      <c r="B7" s="82" t="s">
        <v>113</v>
      </c>
      <c r="C7" s="82"/>
      <c r="D7" s="83"/>
      <c r="E7" s="84"/>
      <c r="F7" s="85"/>
      <c r="G7" s="86"/>
      <c r="H7" s="86"/>
      <c r="I7" s="86"/>
      <c r="J7" s="86"/>
    </row>
    <row r="8" spans="2:10">
      <c r="B8" s="87" t="s">
        <v>40</v>
      </c>
      <c r="C8" s="141">
        <f>+(D8+E8)/(D$101+E$101)</f>
        <v>0.18445667899641857</v>
      </c>
      <c r="D8" s="88">
        <v>376</v>
      </c>
      <c r="E8" s="113">
        <v>0.75</v>
      </c>
      <c r="F8" s="90">
        <v>5.9575431637329439</v>
      </c>
      <c r="G8" s="90">
        <v>205.95146260013198</v>
      </c>
      <c r="H8" s="90">
        <v>41.645963520000002</v>
      </c>
      <c r="I8" s="90">
        <v>76.733112949637757</v>
      </c>
      <c r="J8" s="90">
        <v>87.572386130494252</v>
      </c>
    </row>
    <row r="9" spans="2:10">
      <c r="B9" s="87" t="s">
        <v>42</v>
      </c>
      <c r="C9" s="141">
        <f t="shared" ref="C9:C16" si="0">+(D9+E9)/(D$101+E$101)</f>
        <v>5.0820446661786985E-2</v>
      </c>
      <c r="D9" s="88">
        <v>103.8</v>
      </c>
      <c r="E9" s="114">
        <v>0</v>
      </c>
      <c r="F9" s="90">
        <v>4.9229659528026257</v>
      </c>
      <c r="G9" s="90">
        <v>41.719619840004071</v>
      </c>
      <c r="H9" s="90">
        <v>11.442164339236996</v>
      </c>
      <c r="I9" s="90">
        <v>13.926755009548629</v>
      </c>
      <c r="J9" s="90">
        <v>16.350700491218447</v>
      </c>
    </row>
    <row r="10" spans="2:10">
      <c r="B10" s="87" t="s">
        <v>44</v>
      </c>
      <c r="C10" s="141">
        <f t="shared" si="0"/>
        <v>0.1314085537959887</v>
      </c>
      <c r="D10" s="88">
        <v>268.39999999999998</v>
      </c>
      <c r="E10" s="113">
        <v>0</v>
      </c>
      <c r="F10" s="90">
        <v>1.9124403987554379</v>
      </c>
      <c r="G10" s="90">
        <v>46.833847469549937</v>
      </c>
      <c r="H10" s="90">
        <v>10.643636215797319</v>
      </c>
      <c r="I10" s="90">
        <v>16.161347804168035</v>
      </c>
      <c r="J10" s="90">
        <v>20.028863449584584</v>
      </c>
    </row>
    <row r="11" spans="2:10">
      <c r="B11" s="87" t="s">
        <v>46</v>
      </c>
      <c r="C11" s="141">
        <f t="shared" si="0"/>
        <v>0.12717351657417311</v>
      </c>
      <c r="D11" s="88">
        <v>259</v>
      </c>
      <c r="E11" s="113">
        <v>0.75</v>
      </c>
      <c r="F11" s="90">
        <v>1.436268321091531</v>
      </c>
      <c r="G11" s="90">
        <v>21.935935990882065</v>
      </c>
      <c r="H11" s="90">
        <v>0</v>
      </c>
      <c r="I11" s="90">
        <v>0</v>
      </c>
      <c r="J11" s="90">
        <v>21.935935990882065</v>
      </c>
    </row>
    <row r="12" spans="2:10">
      <c r="B12" s="115" t="s">
        <v>114</v>
      </c>
      <c r="C12" s="141">
        <f t="shared" si="0"/>
        <v>1.1750392291742656E-3</v>
      </c>
      <c r="D12" s="88">
        <v>2.4</v>
      </c>
      <c r="E12" s="113">
        <v>0</v>
      </c>
      <c r="F12" s="90">
        <v>3.6926100534484809</v>
      </c>
      <c r="G12" s="90">
        <v>0.4909241647058824</v>
      </c>
      <c r="H12" s="90">
        <v>8.1000000000000003E-2</v>
      </c>
      <c r="I12" s="90">
        <v>0.16362000000000002</v>
      </c>
      <c r="J12" s="90">
        <v>0.2463041647058824</v>
      </c>
    </row>
    <row r="13" spans="2:10">
      <c r="B13" s="115" t="s">
        <v>36</v>
      </c>
      <c r="C13" s="141">
        <f t="shared" si="0"/>
        <v>4.8617248107085238E-2</v>
      </c>
      <c r="D13" s="88">
        <v>99.3</v>
      </c>
      <c r="E13" s="113">
        <v>0</v>
      </c>
      <c r="F13" s="90">
        <v>6.2428582220812237</v>
      </c>
      <c r="G13" s="90">
        <v>41.328842221870254</v>
      </c>
      <c r="H13" s="90">
        <v>6.7479055599183289</v>
      </c>
      <c r="I13" s="90">
        <v>13.767908401117262</v>
      </c>
      <c r="J13" s="90">
        <v>20.81302826083466</v>
      </c>
    </row>
    <row r="14" spans="2:10">
      <c r="B14" s="116" t="s">
        <v>115</v>
      </c>
      <c r="C14" s="141">
        <f t="shared" si="0"/>
        <v>0.15314677953571262</v>
      </c>
      <c r="D14" s="88">
        <v>312.8</v>
      </c>
      <c r="E14" s="113">
        <v>0</v>
      </c>
      <c r="F14" s="90">
        <v>7.0147072138630504</v>
      </c>
      <c r="G14" s="90">
        <v>137.35186769404436</v>
      </c>
      <c r="H14" s="90">
        <v>22.283888238805975</v>
      </c>
      <c r="I14" s="90">
        <v>45.676421168055313</v>
      </c>
      <c r="J14" s="90">
        <v>69.391558287183045</v>
      </c>
    </row>
    <row r="15" spans="2:10">
      <c r="B15" s="87" t="s">
        <v>116</v>
      </c>
      <c r="C15" s="141">
        <f t="shared" si="0"/>
        <v>1.5295093966418356E-2</v>
      </c>
      <c r="D15" s="88">
        <v>31.24</v>
      </c>
      <c r="E15" s="113">
        <v>0</v>
      </c>
      <c r="F15" s="90">
        <v>3.7927643363297943</v>
      </c>
      <c r="G15" s="90">
        <v>4.3900415814158409</v>
      </c>
      <c r="H15" s="90">
        <v>0.72433461960000012</v>
      </c>
      <c r="I15" s="90">
        <v>1.4631559315920002</v>
      </c>
      <c r="J15" s="90">
        <v>2.20255103022384</v>
      </c>
    </row>
    <row r="16" spans="2:10">
      <c r="B16" s="91" t="s">
        <v>48</v>
      </c>
      <c r="C16" s="141">
        <f t="shared" si="0"/>
        <v>0.7120933568667579</v>
      </c>
      <c r="D16" s="92">
        <v>1452.94</v>
      </c>
      <c r="E16" s="93">
        <v>1.5</v>
      </c>
      <c r="F16" s="94">
        <v>4.5272324071175767</v>
      </c>
      <c r="G16" s="94">
        <v>500.00254156260439</v>
      </c>
      <c r="H16" s="94">
        <v>93.568892493358618</v>
      </c>
      <c r="I16" s="94">
        <v>167.892321264119</v>
      </c>
      <c r="J16" s="94">
        <v>238.5413278051268</v>
      </c>
    </row>
    <row r="17" spans="2:10">
      <c r="B17" s="82" t="s">
        <v>117</v>
      </c>
      <c r="C17" s="82"/>
      <c r="D17" s="88"/>
      <c r="E17" s="89"/>
      <c r="F17" s="90"/>
      <c r="G17" s="90"/>
      <c r="H17" s="90"/>
      <c r="I17" s="90"/>
      <c r="J17" s="90"/>
    </row>
    <row r="18" spans="2:10">
      <c r="B18" s="115" t="s">
        <v>118</v>
      </c>
      <c r="C18" s="141">
        <f t="shared" ref="C18:C21" si="1">+(D18+E18)/(D$101+E$101)</f>
        <v>2.8852109073016448E-2</v>
      </c>
      <c r="D18" s="88">
        <v>58.9</v>
      </c>
      <c r="E18" s="89">
        <v>0.03</v>
      </c>
      <c r="F18" s="90">
        <v>61.277905491902054</v>
      </c>
      <c r="G18" s="90">
        <v>240.34252513521761</v>
      </c>
      <c r="H18" s="90">
        <v>38.470547561441485</v>
      </c>
      <c r="I18" s="90">
        <v>79.640963721616586</v>
      </c>
      <c r="J18" s="90">
        <v>105.81075356086586</v>
      </c>
    </row>
    <row r="19" spans="2:10">
      <c r="B19" s="115" t="s">
        <v>119</v>
      </c>
      <c r="C19" s="141">
        <f t="shared" si="1"/>
        <v>2.6739486458896879E-2</v>
      </c>
      <c r="D19" s="88">
        <v>53.8</v>
      </c>
      <c r="E19" s="89">
        <v>0.81499999999999995</v>
      </c>
      <c r="F19" s="90">
        <v>15.740023489409785</v>
      </c>
      <c r="G19" s="90">
        <v>58.137242588443144</v>
      </c>
      <c r="H19" s="90">
        <v>11.025879800405148</v>
      </c>
      <c r="I19" s="90">
        <v>19.404679536147871</v>
      </c>
      <c r="J19" s="90">
        <v>27.706683251890126</v>
      </c>
    </row>
    <row r="20" spans="2:10">
      <c r="B20" s="87" t="s">
        <v>120</v>
      </c>
      <c r="C20" s="141">
        <f t="shared" si="1"/>
        <v>5.0012607191729681E-2</v>
      </c>
      <c r="D20" s="88">
        <v>102</v>
      </c>
      <c r="E20" s="89">
        <v>0.15</v>
      </c>
      <c r="F20" s="90">
        <v>0.7219925477631427</v>
      </c>
      <c r="G20" s="90">
        <v>4.8918882352941173</v>
      </c>
      <c r="H20" s="90">
        <v>0</v>
      </c>
      <c r="I20" s="90">
        <v>0</v>
      </c>
      <c r="J20" s="90">
        <v>4.8918882352941173</v>
      </c>
    </row>
    <row r="21" spans="2:10">
      <c r="B21" s="91" t="s">
        <v>48</v>
      </c>
      <c r="C21" s="141">
        <f t="shared" si="1"/>
        <v>0.105604202723643</v>
      </c>
      <c r="D21" s="92">
        <v>214.7</v>
      </c>
      <c r="E21" s="93">
        <v>0.995</v>
      </c>
      <c r="F21" s="95">
        <v>21.097927978924631</v>
      </c>
      <c r="G21" s="94">
        <v>303.37165595895488</v>
      </c>
      <c r="H21" s="94">
        <v>49.496427361846635</v>
      </c>
      <c r="I21" s="94">
        <v>99.045643257764453</v>
      </c>
      <c r="J21" s="94">
        <v>138.40932504805011</v>
      </c>
    </row>
    <row r="22" spans="2:10">
      <c r="B22" s="82" t="s">
        <v>121</v>
      </c>
      <c r="C22" s="82"/>
      <c r="D22" s="88"/>
      <c r="E22" s="89"/>
      <c r="F22" s="90"/>
      <c r="G22" s="90"/>
      <c r="H22" s="90"/>
      <c r="I22" s="90"/>
      <c r="J22" s="90"/>
    </row>
    <row r="23" spans="2:10">
      <c r="B23" s="115" t="s">
        <v>50</v>
      </c>
      <c r="C23" s="141">
        <f t="shared" ref="C23:C25" si="2">+(D23+E23)/(D$101+E$101)</f>
        <v>1.4981750171971887E-2</v>
      </c>
      <c r="D23" s="88">
        <v>30.6</v>
      </c>
      <c r="E23" s="89">
        <v>0</v>
      </c>
      <c r="F23" s="90">
        <v>7.5259006533890282</v>
      </c>
      <c r="G23" s="90">
        <v>14.161946992941175</v>
      </c>
      <c r="H23" s="90">
        <v>2.7216</v>
      </c>
      <c r="I23" s="90">
        <v>4.7200319999999998</v>
      </c>
      <c r="J23" s="90">
        <v>6.7203149929411756</v>
      </c>
    </row>
    <row r="24" spans="2:10">
      <c r="B24" s="87" t="s">
        <v>52</v>
      </c>
      <c r="C24" s="141">
        <f t="shared" si="2"/>
        <v>3.4271977517582744E-3</v>
      </c>
      <c r="D24" s="88">
        <v>7</v>
      </c>
      <c r="E24" s="89">
        <v>0</v>
      </c>
      <c r="F24" s="90">
        <v>12.463034594928059</v>
      </c>
      <c r="G24" s="90">
        <v>6.0964800000000015</v>
      </c>
      <c r="H24" s="90">
        <v>1.2</v>
      </c>
      <c r="I24" s="90">
        <v>2.4240000000000004</v>
      </c>
      <c r="J24" s="90">
        <v>2.4724800000000009</v>
      </c>
    </row>
    <row r="25" spans="2:10">
      <c r="B25" s="91" t="s">
        <v>48</v>
      </c>
      <c r="C25" s="141">
        <f t="shared" si="2"/>
        <v>1.840894792373016E-2</v>
      </c>
      <c r="D25" s="92">
        <v>37.6</v>
      </c>
      <c r="E25" s="92">
        <v>0</v>
      </c>
      <c r="F25" s="95">
        <v>8.4450479297393812</v>
      </c>
      <c r="G25" s="94">
        <v>20.258426992941175</v>
      </c>
      <c r="H25" s="94">
        <v>3.9215999999999998</v>
      </c>
      <c r="I25" s="94">
        <v>7.1440320000000002</v>
      </c>
      <c r="J25" s="94">
        <v>9.1927949929411774</v>
      </c>
    </row>
    <row r="26" spans="2:10">
      <c r="B26" s="82" t="s">
        <v>122</v>
      </c>
      <c r="C26" s="82"/>
      <c r="D26" s="88"/>
      <c r="E26" s="89"/>
      <c r="F26" s="90"/>
      <c r="G26" s="90"/>
      <c r="H26" s="90"/>
      <c r="I26" s="90"/>
      <c r="J26" s="90"/>
    </row>
    <row r="27" spans="2:10">
      <c r="B27" s="87" t="s">
        <v>92</v>
      </c>
      <c r="C27" s="141">
        <f t="shared" ref="C27:C30" si="3">+(D27+E27)/(D$101+E$101)</f>
        <v>4.8764128010732027E-3</v>
      </c>
      <c r="D27" s="88">
        <v>9.9</v>
      </c>
      <c r="E27" s="89">
        <v>0.06</v>
      </c>
      <c r="F27" s="90">
        <v>3.382815307367538</v>
      </c>
      <c r="G27" s="90">
        <v>0.79231053342251878</v>
      </c>
      <c r="H27" s="90">
        <v>0.17184960000000002</v>
      </c>
      <c r="I27" s="90">
        <v>0.27749942928000004</v>
      </c>
      <c r="J27" s="90">
        <v>0.3429615041425188</v>
      </c>
    </row>
    <row r="28" spans="2:10">
      <c r="B28" s="87" t="s">
        <v>123</v>
      </c>
      <c r="C28" s="141">
        <f t="shared" si="3"/>
        <v>0.11789560266048466</v>
      </c>
      <c r="D28" s="88">
        <v>225.8</v>
      </c>
      <c r="E28" s="89">
        <v>15</v>
      </c>
      <c r="F28" s="90">
        <v>4.8124053528582955</v>
      </c>
      <c r="G28" s="90">
        <v>61.114232723473883</v>
      </c>
      <c r="H28" s="90">
        <v>0</v>
      </c>
      <c r="I28" s="90">
        <v>20.498004477502221</v>
      </c>
      <c r="J28" s="90">
        <v>40.616228245971662</v>
      </c>
    </row>
    <row r="29" spans="2:10">
      <c r="B29" s="115" t="s">
        <v>124</v>
      </c>
      <c r="C29" s="141">
        <f t="shared" si="3"/>
        <v>1.1946232163271699E-2</v>
      </c>
      <c r="D29" s="88">
        <v>25</v>
      </c>
      <c r="E29" s="89">
        <v>-0.6</v>
      </c>
      <c r="F29" s="90">
        <v>1.8809798384770862</v>
      </c>
      <c r="G29" s="90">
        <v>1.3395273972705886</v>
      </c>
      <c r="H29" s="90">
        <v>0.15120000000000003</v>
      </c>
      <c r="I29" s="90">
        <v>0.41912640000000012</v>
      </c>
      <c r="J29" s="90">
        <v>0.76920099727058844</v>
      </c>
    </row>
    <row r="30" spans="2:10">
      <c r="B30" s="91" t="s">
        <v>48</v>
      </c>
      <c r="C30" s="141">
        <f t="shared" si="3"/>
        <v>0.13471824762482956</v>
      </c>
      <c r="D30" s="92">
        <v>260.70000000000005</v>
      </c>
      <c r="E30" s="93">
        <v>14.46</v>
      </c>
      <c r="F30" s="95">
        <v>4.4770061226707663</v>
      </c>
      <c r="G30" s="94">
        <v>63.246070654166985</v>
      </c>
      <c r="H30" s="94">
        <v>0.32304960000000005</v>
      </c>
      <c r="I30" s="94">
        <v>21.194630306782219</v>
      </c>
      <c r="J30" s="94">
        <v>41.728390747384772</v>
      </c>
    </row>
    <row r="31" spans="2:10">
      <c r="B31" s="117" t="s">
        <v>125</v>
      </c>
      <c r="C31" s="117"/>
      <c r="D31" s="88"/>
      <c r="E31" s="89"/>
      <c r="F31" s="90"/>
      <c r="G31" s="90"/>
      <c r="H31" s="90"/>
      <c r="I31" s="90"/>
      <c r="J31" s="90"/>
    </row>
    <row r="32" spans="2:10">
      <c r="B32" s="115" t="s">
        <v>87</v>
      </c>
      <c r="C32" s="141">
        <f t="shared" ref="C32:C34" si="4">+(D32+E32)/(D$101+E$101)</f>
        <v>7.3439951823391601E-3</v>
      </c>
      <c r="D32" s="88">
        <v>15</v>
      </c>
      <c r="E32" s="89">
        <v>0</v>
      </c>
      <c r="F32" s="90">
        <v>15.609273975727733</v>
      </c>
      <c r="G32" s="90">
        <v>14.653709601526447</v>
      </c>
      <c r="H32" s="90">
        <v>2.4504201680672271</v>
      </c>
      <c r="I32" s="90">
        <v>4.9003502521008411</v>
      </c>
      <c r="J32" s="90">
        <v>7.3029391813583784</v>
      </c>
    </row>
    <row r="33" spans="2:10">
      <c r="B33" s="115" t="s">
        <v>89</v>
      </c>
      <c r="C33" s="141">
        <f t="shared" si="4"/>
        <v>9.5912577081349436E-3</v>
      </c>
      <c r="D33" s="88">
        <v>19.5</v>
      </c>
      <c r="E33" s="89">
        <v>0.09</v>
      </c>
      <c r="F33" s="90">
        <v>20.544860640542367</v>
      </c>
      <c r="G33" s="90">
        <v>25.095153601728502</v>
      </c>
      <c r="H33" s="90">
        <v>4.1964575645756472</v>
      </c>
      <c r="I33" s="90">
        <v>8.3920758376383784</v>
      </c>
      <c r="J33" s="90">
        <v>12.506620199514478</v>
      </c>
    </row>
    <row r="34" spans="2:10">
      <c r="B34" s="91" t="s">
        <v>48</v>
      </c>
      <c r="C34" s="141">
        <f t="shared" si="4"/>
        <v>1.6935252890474106E-2</v>
      </c>
      <c r="D34" s="92">
        <v>34.5</v>
      </c>
      <c r="E34" s="93">
        <v>0.09</v>
      </c>
      <c r="F34" s="95">
        <v>18.398953394970789</v>
      </c>
      <c r="G34" s="94">
        <v>39.748863203254949</v>
      </c>
      <c r="H34" s="94">
        <v>6.6468777326428743</v>
      </c>
      <c r="I34" s="94">
        <v>13.292426089739219</v>
      </c>
      <c r="J34" s="94">
        <v>19.809559380872855</v>
      </c>
    </row>
    <row r="35" spans="2:10">
      <c r="B35" s="96" t="s">
        <v>126</v>
      </c>
      <c r="C35" s="96"/>
      <c r="D35" s="92"/>
      <c r="E35" s="97"/>
      <c r="F35" s="95"/>
      <c r="G35" s="94"/>
      <c r="H35" s="94"/>
      <c r="I35" s="94"/>
      <c r="J35" s="94"/>
    </row>
    <row r="36" spans="2:10">
      <c r="B36" s="98" t="s">
        <v>127</v>
      </c>
      <c r="C36" s="141">
        <f t="shared" ref="C36:C38" si="5">+(D36+E36)/(D$101+E$101)</f>
        <v>1.2239991970565266E-2</v>
      </c>
      <c r="D36" s="88">
        <v>0</v>
      </c>
      <c r="E36" s="89">
        <v>25</v>
      </c>
      <c r="F36" s="99">
        <v>1.7654815304103335</v>
      </c>
      <c r="G36" s="90">
        <v>13.871583157818362</v>
      </c>
      <c r="H36" s="90">
        <v>4.2173034750000014</v>
      </c>
      <c r="I36" s="90">
        <v>5.4521299324800019</v>
      </c>
      <c r="J36" s="90">
        <v>4.202149750338358</v>
      </c>
    </row>
    <row r="37" spans="2:10">
      <c r="B37" s="91" t="s">
        <v>48</v>
      </c>
      <c r="C37" s="141">
        <f t="shared" si="5"/>
        <v>1.2239991970565266E-2</v>
      </c>
      <c r="D37" s="92">
        <v>0</v>
      </c>
      <c r="E37" s="93">
        <v>25</v>
      </c>
      <c r="F37" s="95">
        <v>1.7654815304103335</v>
      </c>
      <c r="G37" s="94">
        <v>13.871583157818362</v>
      </c>
      <c r="H37" s="94">
        <v>4.2173034750000014</v>
      </c>
      <c r="I37" s="94">
        <v>5.4521299324800019</v>
      </c>
      <c r="J37" s="94">
        <v>4.202149750338358</v>
      </c>
    </row>
    <row r="38" spans="2:10">
      <c r="B38" s="118" t="s">
        <v>106</v>
      </c>
      <c r="C38" s="141">
        <f t="shared" si="5"/>
        <v>1</v>
      </c>
      <c r="D38" s="119">
        <v>2000.44</v>
      </c>
      <c r="E38" s="100">
        <v>42.045000000000002</v>
      </c>
      <c r="F38" s="94">
        <v>6.634096708423022</v>
      </c>
      <c r="G38" s="101">
        <v>940.49914152974065</v>
      </c>
      <c r="H38" s="120">
        <v>158.17415066284812</v>
      </c>
      <c r="I38" s="120">
        <v>314.02118285088488</v>
      </c>
      <c r="J38" s="120">
        <v>451.88354772471405</v>
      </c>
    </row>
    <row r="39" spans="2:10">
      <c r="B39" s="118"/>
      <c r="C39" s="118"/>
      <c r="D39" s="121"/>
      <c r="E39" s="122"/>
      <c r="F39" s="94"/>
      <c r="G39" s="102"/>
      <c r="H39" s="102"/>
      <c r="I39" s="102"/>
      <c r="J39" s="102"/>
    </row>
    <row r="40" spans="2:10">
      <c r="B40" s="115"/>
      <c r="C40" s="115"/>
      <c r="D40" s="115"/>
      <c r="E40" s="123"/>
      <c r="F40" s="115"/>
      <c r="G40" s="115"/>
      <c r="H40" s="115"/>
      <c r="I40" s="115"/>
    </row>
    <row r="41" spans="2:10" ht="26.4">
      <c r="B41" s="124" t="s">
        <v>128</v>
      </c>
      <c r="C41" s="124"/>
      <c r="D41" s="125" t="s">
        <v>129</v>
      </c>
      <c r="E41" s="125" t="s">
        <v>130</v>
      </c>
      <c r="F41" s="125" t="s">
        <v>131</v>
      </c>
      <c r="G41" s="125" t="s">
        <v>132</v>
      </c>
      <c r="H41" s="125" t="s">
        <v>133</v>
      </c>
    </row>
    <row r="42" spans="2:10">
      <c r="B42" s="82" t="s">
        <v>113</v>
      </c>
      <c r="C42" s="82"/>
      <c r="D42" s="85"/>
      <c r="E42" s="85"/>
      <c r="F42" s="85"/>
      <c r="G42" s="85"/>
      <c r="H42" s="85"/>
    </row>
    <row r="43" spans="2:10">
      <c r="B43" s="82" t="s">
        <v>40</v>
      </c>
      <c r="C43" s="82"/>
      <c r="D43" s="132">
        <v>376</v>
      </c>
      <c r="E43" s="94">
        <v>1.1865531621072771</v>
      </c>
      <c r="F43" s="94">
        <v>2.1407511624324105</v>
      </c>
      <c r="G43" s="94">
        <v>5.9575431637329439</v>
      </c>
      <c r="H43" s="94">
        <v>15.499523166984275</v>
      </c>
    </row>
    <row r="44" spans="2:10">
      <c r="B44" s="87" t="s">
        <v>42</v>
      </c>
      <c r="C44" s="87"/>
      <c r="D44" s="126">
        <v>103.8</v>
      </c>
      <c r="E44" s="90">
        <v>0.98889407167035603</v>
      </c>
      <c r="F44" s="90">
        <v>1.7757084478968097</v>
      </c>
      <c r="G44" s="90">
        <v>4.9229659528026257</v>
      </c>
      <c r="H44" s="90">
        <v>12.791109715067163</v>
      </c>
    </row>
    <row r="45" spans="2:10">
      <c r="B45" s="87" t="s">
        <v>44</v>
      </c>
      <c r="C45" s="87"/>
      <c r="D45" s="126">
        <v>268.39999999999998</v>
      </c>
      <c r="E45" s="90">
        <v>0.38253095843293405</v>
      </c>
      <c r="F45" s="90">
        <v>0.68851284649743472</v>
      </c>
      <c r="G45" s="90">
        <v>1.9124403987554379</v>
      </c>
      <c r="H45" s="90">
        <v>4.9722592794004461</v>
      </c>
    </row>
    <row r="46" spans="2:10">
      <c r="B46" s="87" t="s">
        <v>134</v>
      </c>
      <c r="C46" s="87"/>
      <c r="D46" s="126">
        <v>259.005</v>
      </c>
      <c r="E46" s="90">
        <v>0.30264375158712992</v>
      </c>
      <c r="F46" s="90">
        <v>0.52936866548800998</v>
      </c>
      <c r="G46" s="90">
        <v>1.436268321091531</v>
      </c>
      <c r="H46" s="90">
        <v>3.7035174601003336</v>
      </c>
    </row>
    <row r="47" spans="2:10">
      <c r="B47" s="115" t="s">
        <v>135</v>
      </c>
      <c r="C47" s="115"/>
      <c r="D47" s="127">
        <v>2.4</v>
      </c>
      <c r="E47" s="90">
        <v>0.97135036759619109</v>
      </c>
      <c r="F47" s="90">
        <v>1.5156023047666487</v>
      </c>
      <c r="G47" s="90">
        <v>3.6926100534484809</v>
      </c>
      <c r="H47" s="90">
        <v>9.1351294251530568</v>
      </c>
    </row>
    <row r="48" spans="2:10">
      <c r="B48" s="115" t="s">
        <v>36</v>
      </c>
      <c r="C48" s="139"/>
      <c r="D48" s="128">
        <v>99.3</v>
      </c>
      <c r="E48" s="90">
        <v>1.4115532845922263</v>
      </c>
      <c r="F48" s="90">
        <v>2.3778142720900255</v>
      </c>
      <c r="G48" s="90">
        <v>6.2428582220812237</v>
      </c>
      <c r="H48" s="90">
        <v>15.905468097059218</v>
      </c>
    </row>
    <row r="49" spans="2:8">
      <c r="B49" s="116" t="s">
        <v>115</v>
      </c>
      <c r="C49" s="116"/>
      <c r="D49" s="127">
        <v>312.8</v>
      </c>
      <c r="E49" s="90">
        <v>1.9021277985196436</v>
      </c>
      <c r="F49" s="90">
        <v>2.924643681588325</v>
      </c>
      <c r="G49" s="90">
        <v>7.0147072138630504</v>
      </c>
      <c r="H49" s="90">
        <v>17.239866044549863</v>
      </c>
    </row>
    <row r="50" spans="2:8">
      <c r="B50" s="87" t="s">
        <v>116</v>
      </c>
      <c r="C50" s="87"/>
      <c r="D50" s="129">
        <v>31.24</v>
      </c>
      <c r="E50" s="90">
        <v>1.131273188768815</v>
      </c>
      <c r="F50" s="90">
        <v>1.6635714182810106</v>
      </c>
      <c r="G50" s="90">
        <v>3.7927643363297943</v>
      </c>
      <c r="H50" s="90">
        <v>9.1157466314517528</v>
      </c>
    </row>
    <row r="51" spans="2:8">
      <c r="B51" s="91" t="s">
        <v>48</v>
      </c>
      <c r="C51" s="91"/>
      <c r="D51" s="130">
        <v>1452.9449999999999</v>
      </c>
      <c r="E51" s="94">
        <v>1.0342287130456222</v>
      </c>
      <c r="F51" s="94">
        <v>1.7328294518600131</v>
      </c>
      <c r="G51" s="94">
        <v>4.5272324071175767</v>
      </c>
      <c r="H51" s="94">
        <v>11.513239795261484</v>
      </c>
    </row>
    <row r="52" spans="2:8">
      <c r="B52" s="82" t="s">
        <v>117</v>
      </c>
      <c r="C52" s="140"/>
      <c r="D52" s="131"/>
      <c r="E52" s="94"/>
      <c r="F52" s="94"/>
      <c r="G52" s="94"/>
      <c r="H52" s="94"/>
    </row>
    <row r="53" spans="2:8">
      <c r="B53" s="115" t="s">
        <v>118</v>
      </c>
      <c r="C53" s="115"/>
      <c r="D53" s="126">
        <v>58.9</v>
      </c>
      <c r="E53" s="90">
        <v>13.469472568972659</v>
      </c>
      <c r="F53" s="90">
        <v>23.031159153558534</v>
      </c>
      <c r="G53" s="90">
        <v>61.277905491902054</v>
      </c>
      <c r="H53" s="90">
        <v>156.89477133776083</v>
      </c>
    </row>
    <row r="54" spans="2:8">
      <c r="B54" s="115" t="s">
        <v>119</v>
      </c>
      <c r="C54" s="115"/>
      <c r="D54" s="127">
        <v>53.8</v>
      </c>
      <c r="E54" s="90">
        <v>3.1622421691596236</v>
      </c>
      <c r="F54" s="90">
        <v>5.6777984332096558</v>
      </c>
      <c r="G54" s="90">
        <v>15.740023489409785</v>
      </c>
      <c r="H54" s="90">
        <v>40.8955861299101</v>
      </c>
    </row>
    <row r="55" spans="2:8">
      <c r="B55" s="87" t="s">
        <v>120</v>
      </c>
      <c r="C55" s="87"/>
      <c r="D55" s="126">
        <v>102</v>
      </c>
      <c r="E55" s="90">
        <v>0.14238528194668024</v>
      </c>
      <c r="F55" s="90">
        <v>0.25830673510997271</v>
      </c>
      <c r="G55" s="90">
        <v>0.7219925477631427</v>
      </c>
      <c r="H55" s="90">
        <v>1.8812070793960673</v>
      </c>
    </row>
    <row r="56" spans="2:8">
      <c r="B56" s="91" t="s">
        <v>48</v>
      </c>
      <c r="C56" s="91"/>
      <c r="D56" s="132">
        <v>214.7</v>
      </c>
      <c r="E56" s="94">
        <v>4.5552112797943121</v>
      </c>
      <c r="F56" s="94">
        <v>7.8637546196203747</v>
      </c>
      <c r="G56" s="94">
        <v>21.097927978924631</v>
      </c>
      <c r="H56" s="94">
        <v>54.183361377185257</v>
      </c>
    </row>
    <row r="57" spans="2:8">
      <c r="B57" s="82" t="s">
        <v>121</v>
      </c>
      <c r="C57" s="82"/>
      <c r="D57" s="132"/>
      <c r="E57" s="94"/>
      <c r="F57" s="94"/>
      <c r="G57" s="94"/>
      <c r="H57" s="94"/>
    </row>
    <row r="58" spans="2:8">
      <c r="B58" s="115" t="s">
        <v>136</v>
      </c>
      <c r="C58" s="115"/>
      <c r="D58" s="127">
        <v>30.6</v>
      </c>
      <c r="E58" s="90">
        <v>1.692553699227173</v>
      </c>
      <c r="F58" s="90">
        <v>2.8592230900595439</v>
      </c>
      <c r="G58" s="90">
        <v>7.5259006533890282</v>
      </c>
      <c r="H58" s="90">
        <v>19.192594561712738</v>
      </c>
    </row>
    <row r="59" spans="2:8">
      <c r="B59" s="87" t="s">
        <v>52</v>
      </c>
      <c r="C59" s="87"/>
      <c r="D59" s="126">
        <v>7</v>
      </c>
      <c r="E59" s="90">
        <v>3.0391654679162636</v>
      </c>
      <c r="F59" s="90">
        <v>4.9239392933186235</v>
      </c>
      <c r="G59" s="90">
        <v>12.463034594928059</v>
      </c>
      <c r="H59" s="90">
        <v>31.310772848951647</v>
      </c>
    </row>
    <row r="60" spans="2:8">
      <c r="B60" s="91" t="s">
        <v>48</v>
      </c>
      <c r="C60" s="91"/>
      <c r="D60" s="132">
        <v>37.6</v>
      </c>
      <c r="E60" s="94">
        <v>1.9432526987171632</v>
      </c>
      <c r="F60" s="94">
        <v>3.2436117449216062</v>
      </c>
      <c r="G60" s="94">
        <v>8.4450479297393812</v>
      </c>
      <c r="H60" s="94">
        <v>21.44863839178381</v>
      </c>
    </row>
    <row r="61" spans="2:8">
      <c r="B61" s="82" t="s">
        <v>122</v>
      </c>
      <c r="C61" s="82"/>
      <c r="D61" s="132"/>
      <c r="E61" s="90"/>
      <c r="F61" s="90"/>
      <c r="G61" s="90"/>
      <c r="H61" s="90"/>
    </row>
    <row r="62" spans="2:8">
      <c r="B62" s="87" t="s">
        <v>92</v>
      </c>
      <c r="C62" s="87"/>
      <c r="D62" s="126">
        <v>9.9</v>
      </c>
      <c r="E62" s="90">
        <v>0.6187259882496603</v>
      </c>
      <c r="F62" s="90">
        <v>1.1715438520732353</v>
      </c>
      <c r="G62" s="90">
        <v>3.382815307367538</v>
      </c>
      <c r="H62" s="90">
        <v>8.9109939456032929</v>
      </c>
    </row>
    <row r="63" spans="2:8">
      <c r="B63" s="87" t="s">
        <v>123</v>
      </c>
      <c r="C63" s="87"/>
      <c r="D63" s="126">
        <v>225.8</v>
      </c>
      <c r="E63" s="90">
        <v>8.1553168575705146E-2</v>
      </c>
      <c r="F63" s="90">
        <v>1.027723605432223</v>
      </c>
      <c r="G63" s="90">
        <v>4.8124053528582955</v>
      </c>
      <c r="H63" s="90">
        <v>14.274109721423475</v>
      </c>
    </row>
    <row r="64" spans="2:8">
      <c r="B64" s="115" t="s">
        <v>124</v>
      </c>
      <c r="C64" s="115"/>
      <c r="D64" s="127">
        <v>25</v>
      </c>
      <c r="E64" s="90">
        <v>0.59782393451342819</v>
      </c>
      <c r="F64" s="90">
        <v>0.85445511530615992</v>
      </c>
      <c r="G64" s="90">
        <v>1.8809798384770862</v>
      </c>
      <c r="H64" s="90">
        <v>4.4472916464044019</v>
      </c>
    </row>
    <row r="65" spans="2:8">
      <c r="B65" s="91" t="s">
        <v>48</v>
      </c>
      <c r="C65" s="91"/>
      <c r="D65" s="133">
        <v>260.70000000000005</v>
      </c>
      <c r="E65" s="94">
        <v>0.15146026509743596</v>
      </c>
      <c r="F65" s="94">
        <v>1.0165694366121019</v>
      </c>
      <c r="G65" s="94">
        <v>4.4770061226707663</v>
      </c>
      <c r="H65" s="94">
        <v>13.128097837817426</v>
      </c>
    </row>
    <row r="66" spans="2:8">
      <c r="B66" s="117" t="s">
        <v>137</v>
      </c>
      <c r="C66" s="117"/>
      <c r="D66" s="133"/>
      <c r="E66" s="94"/>
      <c r="F66" s="94"/>
      <c r="G66" s="94"/>
      <c r="H66" s="94"/>
    </row>
    <row r="67" spans="2:8">
      <c r="B67" s="115" t="s">
        <v>87</v>
      </c>
      <c r="C67" s="115"/>
      <c r="D67" s="127">
        <v>15</v>
      </c>
      <c r="E67" s="90">
        <v>3.2445138021500251</v>
      </c>
      <c r="F67" s="90">
        <v>5.7174658368655669</v>
      </c>
      <c r="G67" s="90">
        <v>15.609273975727733</v>
      </c>
      <c r="H67" s="90">
        <v>40.338794322883153</v>
      </c>
    </row>
    <row r="68" spans="2:8">
      <c r="B68" s="115" t="s">
        <v>89</v>
      </c>
      <c r="C68" s="115"/>
      <c r="D68" s="127">
        <v>19.5</v>
      </c>
      <c r="E68" s="90">
        <v>4.2562282347591855</v>
      </c>
      <c r="F68" s="90">
        <v>7.5139547159158226</v>
      </c>
      <c r="G68" s="90">
        <v>20.544860640542367</v>
      </c>
      <c r="H68" s="90">
        <v>53.122125452108726</v>
      </c>
    </row>
    <row r="69" spans="2:8">
      <c r="B69" s="91" t="s">
        <v>48</v>
      </c>
      <c r="C69" s="91"/>
      <c r="D69" s="133">
        <v>34.5</v>
      </c>
      <c r="E69" s="94">
        <v>3.8163523944943325</v>
      </c>
      <c r="F69" s="94">
        <v>6.7328725945896242</v>
      </c>
      <c r="G69" s="94">
        <v>18.398953394970789</v>
      </c>
      <c r="H69" s="94">
        <v>47.564155395923699</v>
      </c>
    </row>
    <row r="70" spans="2:8">
      <c r="B70" s="96" t="s">
        <v>126</v>
      </c>
      <c r="C70" s="96"/>
      <c r="D70" s="92"/>
      <c r="E70" s="95"/>
      <c r="F70" s="94"/>
      <c r="G70" s="94"/>
      <c r="H70" s="94"/>
    </row>
    <row r="71" spans="2:8">
      <c r="B71" s="98" t="s">
        <v>127</v>
      </c>
      <c r="C71" s="98"/>
      <c r="D71" s="88">
        <v>0</v>
      </c>
      <c r="E71" s="103">
        <v>0.4</v>
      </c>
      <c r="F71" s="103">
        <v>0.7</v>
      </c>
      <c r="G71" s="103">
        <v>1.8</v>
      </c>
      <c r="H71" s="103">
        <v>4.5</v>
      </c>
    </row>
    <row r="72" spans="2:8">
      <c r="B72" s="91" t="s">
        <v>48</v>
      </c>
      <c r="C72" s="91"/>
      <c r="D72" s="119">
        <v>0</v>
      </c>
      <c r="E72" s="104">
        <v>0.4</v>
      </c>
      <c r="F72" s="104">
        <v>0.7</v>
      </c>
      <c r="G72" s="104">
        <v>1.8</v>
      </c>
      <c r="H72" s="104">
        <v>4.5</v>
      </c>
    </row>
    <row r="73" spans="2:8">
      <c r="B73" s="118" t="s">
        <v>106</v>
      </c>
      <c r="C73" s="118"/>
      <c r="D73" s="133">
        <v>2000.4450000000002</v>
      </c>
      <c r="E73" s="94">
        <v>1.3621464669258094</v>
      </c>
      <c r="F73" s="94">
        <v>2.4121237822004917</v>
      </c>
      <c r="G73" s="94">
        <v>6.6120330432992205</v>
      </c>
      <c r="H73" s="94">
        <v>17.2</v>
      </c>
    </row>
    <row r="74" spans="2:8">
      <c r="E74" s="108"/>
    </row>
    <row r="75" spans="2:8">
      <c r="B75" s="134" t="s">
        <v>138</v>
      </c>
      <c r="C75" s="134"/>
      <c r="D75" s="135" t="s">
        <v>110</v>
      </c>
      <c r="E75" s="136" t="s">
        <v>139</v>
      </c>
      <c r="F75" s="135" t="s">
        <v>140</v>
      </c>
    </row>
    <row r="76" spans="2:8">
      <c r="B76" s="82" t="s">
        <v>113</v>
      </c>
      <c r="C76" s="82"/>
      <c r="D76" s="83"/>
      <c r="E76" s="84"/>
      <c r="F76" s="85"/>
    </row>
    <row r="77" spans="2:8">
      <c r="B77" s="87" t="s">
        <v>40</v>
      </c>
      <c r="C77" s="87"/>
      <c r="D77" s="88">
        <v>376</v>
      </c>
      <c r="E77" s="105">
        <v>0.75</v>
      </c>
      <c r="F77" s="106">
        <v>5.9575431637329439</v>
      </c>
    </row>
    <row r="78" spans="2:8">
      <c r="B78" s="87" t="s">
        <v>42</v>
      </c>
      <c r="C78" s="87"/>
      <c r="D78" s="88">
        <v>103.8</v>
      </c>
      <c r="E78" s="105">
        <v>0</v>
      </c>
      <c r="F78" s="106">
        <v>4.9229659528026257</v>
      </c>
    </row>
    <row r="79" spans="2:8">
      <c r="B79" s="87" t="s">
        <v>44</v>
      </c>
      <c r="C79" s="87"/>
      <c r="D79" s="88">
        <v>268.39999999999998</v>
      </c>
      <c r="E79" s="105">
        <v>0</v>
      </c>
      <c r="F79" s="106">
        <v>1.9124403987554379</v>
      </c>
    </row>
    <row r="80" spans="2:8">
      <c r="B80" s="87" t="s">
        <v>141</v>
      </c>
      <c r="C80" s="87"/>
      <c r="D80" s="88">
        <v>259</v>
      </c>
      <c r="E80" s="105">
        <v>0.75</v>
      </c>
      <c r="F80" s="106">
        <v>1.436268321091531</v>
      </c>
    </row>
    <row r="81" spans="2:6">
      <c r="B81" s="115" t="s">
        <v>114</v>
      </c>
      <c r="C81" s="115"/>
      <c r="D81" s="88">
        <v>2.4</v>
      </c>
      <c r="E81" s="105">
        <v>0</v>
      </c>
      <c r="F81" s="106">
        <v>3.6926100534484809</v>
      </c>
    </row>
    <row r="82" spans="2:6">
      <c r="B82" s="115" t="s">
        <v>36</v>
      </c>
      <c r="C82" s="115"/>
      <c r="D82" s="88">
        <v>99.3</v>
      </c>
      <c r="E82" s="105">
        <v>0</v>
      </c>
      <c r="F82" s="106">
        <v>6.2428582220812237</v>
      </c>
    </row>
    <row r="83" spans="2:6">
      <c r="B83" s="116" t="s">
        <v>115</v>
      </c>
      <c r="C83" s="116"/>
      <c r="D83" s="88">
        <v>312.8</v>
      </c>
      <c r="E83" s="105">
        <v>0</v>
      </c>
      <c r="F83" s="106">
        <v>7.0147072138630504</v>
      </c>
    </row>
    <row r="84" spans="2:6">
      <c r="B84" s="87" t="s">
        <v>116</v>
      </c>
      <c r="C84" s="87"/>
      <c r="D84" s="88">
        <v>31.24</v>
      </c>
      <c r="E84" s="105">
        <v>0</v>
      </c>
      <c r="F84" s="106">
        <v>3.7927643363297943</v>
      </c>
    </row>
    <row r="85" spans="2:6">
      <c r="B85" s="82" t="s">
        <v>117</v>
      </c>
      <c r="C85" s="82"/>
      <c r="D85" s="88"/>
      <c r="E85" s="113"/>
      <c r="F85" s="106"/>
    </row>
    <row r="86" spans="2:6">
      <c r="B86" s="115" t="s">
        <v>118</v>
      </c>
      <c r="C86" s="115"/>
      <c r="D86" s="88">
        <v>58.9</v>
      </c>
      <c r="E86" s="105">
        <v>0.03</v>
      </c>
      <c r="F86" s="106">
        <v>61.277905491902054</v>
      </c>
    </row>
    <row r="87" spans="2:6">
      <c r="B87" s="115" t="s">
        <v>142</v>
      </c>
      <c r="C87" s="115"/>
      <c r="D87" s="88">
        <v>53.8</v>
      </c>
      <c r="E87" s="105">
        <v>0.81499999999999995</v>
      </c>
      <c r="F87" s="106">
        <v>15.740023489409785</v>
      </c>
    </row>
    <row r="88" spans="2:6">
      <c r="B88" s="87" t="s">
        <v>143</v>
      </c>
      <c r="C88" s="87"/>
      <c r="D88" s="88">
        <v>102</v>
      </c>
      <c r="E88" s="105">
        <v>0.15</v>
      </c>
      <c r="F88" s="106">
        <v>0.7219925477631427</v>
      </c>
    </row>
    <row r="89" spans="2:6">
      <c r="B89" s="82" t="s">
        <v>121</v>
      </c>
      <c r="C89" s="82"/>
      <c r="D89" s="88"/>
      <c r="E89" s="113"/>
      <c r="F89" s="106"/>
    </row>
    <row r="90" spans="2:6">
      <c r="B90" s="115" t="s">
        <v>50</v>
      </c>
      <c r="C90" s="115"/>
      <c r="D90" s="88">
        <v>30.6</v>
      </c>
      <c r="E90" s="105">
        <v>0</v>
      </c>
      <c r="F90" s="106">
        <v>7.5259006533890282</v>
      </c>
    </row>
    <row r="91" spans="2:6">
      <c r="B91" s="87" t="s">
        <v>52</v>
      </c>
      <c r="C91" s="87"/>
      <c r="D91" s="88">
        <v>7</v>
      </c>
      <c r="E91" s="105">
        <v>0</v>
      </c>
      <c r="F91" s="106">
        <v>12.463034594928059</v>
      </c>
    </row>
    <row r="92" spans="2:6">
      <c r="B92" s="82" t="s">
        <v>122</v>
      </c>
      <c r="C92" s="82"/>
      <c r="D92" s="88"/>
      <c r="E92" s="113"/>
      <c r="F92" s="106"/>
    </row>
    <row r="93" spans="2:6">
      <c r="B93" s="87" t="s">
        <v>92</v>
      </c>
      <c r="C93" s="87"/>
      <c r="D93" s="88">
        <v>9.9</v>
      </c>
      <c r="E93" s="113">
        <v>0.06</v>
      </c>
      <c r="F93" s="106">
        <v>3.382815307367538</v>
      </c>
    </row>
    <row r="94" spans="2:6">
      <c r="B94" s="87" t="s">
        <v>123</v>
      </c>
      <c r="C94" s="87"/>
      <c r="D94" s="88">
        <v>225.8</v>
      </c>
      <c r="E94" s="113">
        <v>15</v>
      </c>
      <c r="F94" s="106">
        <v>4.8124053528582955</v>
      </c>
    </row>
    <row r="95" spans="2:6">
      <c r="B95" s="115" t="s">
        <v>124</v>
      </c>
      <c r="C95" s="115"/>
      <c r="D95" s="88">
        <v>25</v>
      </c>
      <c r="E95" s="113">
        <v>-0.6</v>
      </c>
      <c r="F95" s="106">
        <v>1.8809798384770862</v>
      </c>
    </row>
    <row r="96" spans="2:6">
      <c r="B96" s="117" t="s">
        <v>125</v>
      </c>
      <c r="C96" s="117"/>
      <c r="D96" s="88"/>
      <c r="E96" s="113"/>
      <c r="F96" s="106"/>
    </row>
    <row r="97" spans="2:6">
      <c r="B97" s="115" t="s">
        <v>87</v>
      </c>
      <c r="C97" s="115"/>
      <c r="D97" s="88">
        <v>15</v>
      </c>
      <c r="E97" s="113">
        <v>0</v>
      </c>
      <c r="F97" s="106">
        <v>15.609273975727733</v>
      </c>
    </row>
    <row r="98" spans="2:6">
      <c r="B98" s="115" t="s">
        <v>89</v>
      </c>
      <c r="C98" s="115"/>
      <c r="D98" s="88">
        <v>19.5</v>
      </c>
      <c r="E98" s="113">
        <v>0.09</v>
      </c>
      <c r="F98" s="106">
        <v>20.544860640542367</v>
      </c>
    </row>
    <row r="99" spans="2:6">
      <c r="B99" s="96" t="s">
        <v>126</v>
      </c>
      <c r="C99" s="96"/>
      <c r="D99" s="137"/>
      <c r="E99" s="113"/>
      <c r="F99" s="106"/>
    </row>
    <row r="100" spans="2:6">
      <c r="B100" s="98" t="s">
        <v>127</v>
      </c>
      <c r="C100" s="98"/>
      <c r="D100" s="126">
        <v>0</v>
      </c>
      <c r="E100" s="113">
        <v>25</v>
      </c>
      <c r="F100" s="106">
        <v>1.7654815304103335</v>
      </c>
    </row>
    <row r="101" spans="2:6">
      <c r="B101" s="118" t="s">
        <v>106</v>
      </c>
      <c r="C101" s="118"/>
      <c r="D101" s="92">
        <v>2000.44</v>
      </c>
      <c r="E101" s="138">
        <v>42.045000000000002</v>
      </c>
      <c r="F101" s="107">
        <v>6.634096708423022</v>
      </c>
    </row>
    <row r="102" spans="2:6">
      <c r="E102" s="108"/>
    </row>
    <row r="103" spans="2:6">
      <c r="E103" s="108"/>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topLeftCell="A3" workbookViewId="0">
      <selection activeCell="A3" sqref="A3:J25"/>
    </sheetView>
  </sheetViews>
  <sheetFormatPr defaultColWidth="10.90625" defaultRowHeight="15"/>
  <cols>
    <col min="1" max="1" width="43.6328125" customWidth="1"/>
    <col min="2" max="2" width="12" customWidth="1"/>
    <col min="3" max="3" width="11.81640625" customWidth="1"/>
    <col min="4" max="4" width="12.1796875" customWidth="1"/>
    <col min="5" max="5" width="12.36328125" customWidth="1"/>
    <col min="6" max="6" width="16.453125" customWidth="1"/>
    <col min="7" max="7" width="8.81640625"/>
    <col min="8" max="8" width="16.81640625" customWidth="1"/>
    <col min="9" max="9" width="14.36328125" customWidth="1"/>
    <col min="10" max="11" width="20.81640625" customWidth="1"/>
    <col min="12" max="14" width="17.81640625" customWidth="1"/>
  </cols>
  <sheetData>
    <row r="1" spans="1:12" ht="15.6">
      <c r="A1" s="258"/>
      <c r="B1" s="258"/>
      <c r="C1" s="258"/>
      <c r="D1" s="258"/>
      <c r="E1" s="258"/>
      <c r="F1" s="258"/>
      <c r="G1" s="258"/>
      <c r="H1" s="258"/>
      <c r="I1" s="258"/>
      <c r="J1" s="258"/>
      <c r="K1" s="258"/>
      <c r="L1" s="258"/>
    </row>
    <row r="2" spans="1:12" ht="15.6">
      <c r="A2" s="258"/>
      <c r="B2" s="258"/>
      <c r="C2" s="258"/>
      <c r="D2" s="258"/>
      <c r="E2" s="258"/>
      <c r="F2" s="258"/>
      <c r="G2" s="258"/>
      <c r="H2" s="258"/>
      <c r="I2" s="258"/>
      <c r="J2" s="258"/>
      <c r="K2" s="258"/>
      <c r="L2" s="258"/>
    </row>
    <row r="3" spans="1:12" ht="15.6">
      <c r="A3" s="294" t="s">
        <v>203</v>
      </c>
      <c r="K3" s="258"/>
      <c r="L3" s="258"/>
    </row>
    <row r="4" spans="1:12" ht="15.6">
      <c r="A4" s="294" t="s">
        <v>204</v>
      </c>
      <c r="K4" s="259"/>
      <c r="L4" s="258"/>
    </row>
    <row r="5" spans="1:12" ht="15.6">
      <c r="A5" s="147" t="s">
        <v>155</v>
      </c>
      <c r="K5" s="260"/>
      <c r="L5" s="258"/>
    </row>
    <row r="6" spans="1:12" ht="15.6">
      <c r="A6" s="147" t="s">
        <v>156</v>
      </c>
      <c r="K6" s="269"/>
      <c r="L6" s="258"/>
    </row>
    <row r="7" spans="1:12" ht="15.6">
      <c r="A7" s="147"/>
      <c r="K7" s="287"/>
      <c r="L7" s="258"/>
    </row>
    <row r="8" spans="1:12" ht="15.6">
      <c r="A8" s="197" t="s">
        <v>146</v>
      </c>
      <c r="K8" s="287"/>
      <c r="L8" s="258"/>
    </row>
    <row r="9" spans="1:12" ht="15.6">
      <c r="A9" s="198"/>
      <c r="B9" s="177">
        <v>2017</v>
      </c>
      <c r="C9" s="177">
        <v>2018</v>
      </c>
      <c r="D9" s="177">
        <v>2019</v>
      </c>
      <c r="E9" s="177">
        <v>2020</v>
      </c>
      <c r="F9" s="177">
        <v>2021</v>
      </c>
      <c r="G9" s="177">
        <v>2022</v>
      </c>
      <c r="H9" s="177">
        <v>2023</v>
      </c>
      <c r="I9" s="177">
        <v>2024</v>
      </c>
      <c r="J9" s="193" t="s">
        <v>154</v>
      </c>
      <c r="K9" s="287"/>
      <c r="L9" s="258"/>
    </row>
    <row r="10" spans="1:12" ht="15.6">
      <c r="A10" s="199" t="s">
        <v>157</v>
      </c>
      <c r="B10" s="200">
        <v>0</v>
      </c>
      <c r="C10" s="201">
        <v>1.2E-2</v>
      </c>
      <c r="D10" s="201">
        <v>3.0000000000000001E-3</v>
      </c>
      <c r="E10" s="200">
        <v>0</v>
      </c>
      <c r="F10" s="200">
        <v>1.2E-2</v>
      </c>
      <c r="G10" s="200">
        <v>0</v>
      </c>
      <c r="H10" s="200">
        <v>2.9000000000000001E-2</v>
      </c>
      <c r="I10" s="200">
        <v>0</v>
      </c>
      <c r="J10" s="208">
        <f>+AVERAGE(B10:I10)</f>
        <v>7.0000000000000001E-3</v>
      </c>
      <c r="K10" s="287"/>
      <c r="L10" s="258"/>
    </row>
    <row r="11" spans="1:12" ht="15.6">
      <c r="A11" s="199" t="s">
        <v>158</v>
      </c>
      <c r="B11" s="201">
        <v>2E-3</v>
      </c>
      <c r="C11" s="201">
        <v>1.0999999999999999E-2</v>
      </c>
      <c r="D11" s="201">
        <v>3.0000000000000001E-3</v>
      </c>
      <c r="E11" s="200">
        <v>0</v>
      </c>
      <c r="F11" s="200">
        <v>0</v>
      </c>
      <c r="G11" s="200">
        <v>0</v>
      </c>
      <c r="H11" s="200">
        <v>2E-3</v>
      </c>
      <c r="I11" s="200">
        <v>0</v>
      </c>
      <c r="J11" s="208">
        <f t="shared" ref="J11:J12" si="0">+AVERAGE(B11:I11)</f>
        <v>2.2500000000000003E-3</v>
      </c>
      <c r="K11" s="287"/>
      <c r="L11" s="258"/>
    </row>
    <row r="12" spans="1:12" ht="15.6">
      <c r="A12" s="199" t="s">
        <v>159</v>
      </c>
      <c r="B12" s="201">
        <v>2E-3</v>
      </c>
      <c r="C12" s="201">
        <v>2.3E-2</v>
      </c>
      <c r="D12" s="201">
        <v>6.0000000000000001E-3</v>
      </c>
      <c r="E12" s="200">
        <v>0</v>
      </c>
      <c r="F12" s="200">
        <v>1.2E-2</v>
      </c>
      <c r="G12" s="200">
        <v>0</v>
      </c>
      <c r="H12" s="200">
        <v>3.1E-2</v>
      </c>
      <c r="I12" s="200">
        <v>0</v>
      </c>
      <c r="J12" s="208">
        <f t="shared" si="0"/>
        <v>9.2499999999999995E-3</v>
      </c>
      <c r="K12" s="287"/>
      <c r="L12" s="258"/>
    </row>
    <row r="13" spans="1:12" ht="15.6">
      <c r="A13" s="182"/>
      <c r="B13" s="182"/>
      <c r="C13" s="182"/>
      <c r="D13" s="182"/>
      <c r="E13" s="182"/>
      <c r="F13" s="182"/>
      <c r="G13" s="182"/>
      <c r="H13" s="182"/>
      <c r="I13" s="182"/>
      <c r="K13" s="287"/>
      <c r="L13" s="258"/>
    </row>
    <row r="14" spans="1:12" ht="15.6">
      <c r="A14" s="148" t="s">
        <v>151</v>
      </c>
      <c r="B14" s="182"/>
      <c r="C14" s="182"/>
      <c r="D14" s="182"/>
      <c r="E14" s="182"/>
      <c r="F14" s="182"/>
      <c r="G14" s="182"/>
      <c r="H14" s="182"/>
      <c r="I14" s="182"/>
      <c r="K14" s="279"/>
      <c r="L14" s="258"/>
    </row>
    <row r="15" spans="1:12" ht="15.6">
      <c r="A15" s="198"/>
      <c r="B15" s="177">
        <v>2017</v>
      </c>
      <c r="C15" s="177">
        <v>2018</v>
      </c>
      <c r="D15" s="177">
        <v>2019</v>
      </c>
      <c r="E15" s="177">
        <v>2020</v>
      </c>
      <c r="F15" s="177">
        <v>2021</v>
      </c>
      <c r="G15" s="177">
        <v>2022</v>
      </c>
      <c r="H15" s="177">
        <v>2023</v>
      </c>
      <c r="I15" s="177">
        <v>2024</v>
      </c>
      <c r="K15" s="265"/>
      <c r="L15" s="258"/>
    </row>
    <row r="16" spans="1:12" ht="15.6">
      <c r="A16" s="199" t="s">
        <v>157</v>
      </c>
      <c r="B16" s="202">
        <v>0.27</v>
      </c>
      <c r="C16" s="202">
        <v>0.84</v>
      </c>
      <c r="D16" s="202">
        <v>0.16</v>
      </c>
      <c r="E16" s="202">
        <v>0</v>
      </c>
      <c r="F16" s="202">
        <v>4.4000000000000004</v>
      </c>
      <c r="G16" s="202">
        <v>0</v>
      </c>
      <c r="H16" s="202">
        <v>37.06</v>
      </c>
      <c r="I16" s="202">
        <v>0.5</v>
      </c>
      <c r="J16" s="14">
        <f t="shared" ref="J16:J18" si="1">+AVERAGE(B16:I16)</f>
        <v>5.4037500000000005</v>
      </c>
      <c r="K16" s="260"/>
      <c r="L16" s="258"/>
    </row>
    <row r="17" spans="1:11" ht="15.6">
      <c r="A17" s="199" t="s">
        <v>158</v>
      </c>
      <c r="B17" s="202">
        <v>0.42</v>
      </c>
      <c r="C17" s="203">
        <v>2.98</v>
      </c>
      <c r="D17" s="204">
        <v>0.04</v>
      </c>
      <c r="E17" s="205">
        <v>0</v>
      </c>
      <c r="F17" s="205">
        <v>0.28000000000000003</v>
      </c>
      <c r="G17" s="205">
        <v>0</v>
      </c>
      <c r="H17" s="205">
        <v>0.21</v>
      </c>
      <c r="I17" s="205">
        <v>0</v>
      </c>
      <c r="J17" s="14">
        <f t="shared" si="1"/>
        <v>0.49124999999999996</v>
      </c>
      <c r="K17" s="257"/>
    </row>
    <row r="18" spans="1:11" ht="15.6">
      <c r="A18" s="199" t="s">
        <v>159</v>
      </c>
      <c r="B18" s="204">
        <v>0.69</v>
      </c>
      <c r="C18" s="204">
        <v>3.82</v>
      </c>
      <c r="D18" s="204">
        <v>0.2</v>
      </c>
      <c r="E18" s="204">
        <v>0</v>
      </c>
      <c r="F18" s="204">
        <v>4.6800000000000006</v>
      </c>
      <c r="G18" s="204">
        <v>0</v>
      </c>
      <c r="H18" s="204">
        <v>37.270000000000003</v>
      </c>
      <c r="I18" s="204">
        <v>0.5</v>
      </c>
      <c r="J18" s="14">
        <f t="shared" si="1"/>
        <v>5.8950000000000005</v>
      </c>
      <c r="K18" s="265"/>
    </row>
    <row r="19" spans="1:11" ht="15.6">
      <c r="A19" s="182"/>
      <c r="B19" s="182"/>
      <c r="C19" s="182"/>
      <c r="D19" s="182"/>
      <c r="E19" s="182"/>
      <c r="F19" s="182"/>
      <c r="G19" s="182"/>
      <c r="H19" s="182"/>
      <c r="I19" s="182"/>
      <c r="K19" s="257"/>
    </row>
    <row r="20" spans="1:11" ht="15.6">
      <c r="A20" s="197" t="s">
        <v>152</v>
      </c>
      <c r="B20" s="182"/>
      <c r="C20" s="182"/>
      <c r="D20" s="182"/>
      <c r="E20" s="182"/>
      <c r="F20" s="182"/>
      <c r="G20" s="182"/>
      <c r="H20" s="182"/>
      <c r="I20" s="182"/>
      <c r="K20" s="257"/>
    </row>
    <row r="21" spans="1:11" ht="15.6">
      <c r="A21" s="198"/>
      <c r="B21" s="177">
        <v>2017</v>
      </c>
      <c r="C21" s="177">
        <v>2018</v>
      </c>
      <c r="D21" s="177">
        <v>2019</v>
      </c>
      <c r="E21" s="177">
        <v>2020</v>
      </c>
      <c r="F21" s="177">
        <v>2021</v>
      </c>
      <c r="G21" s="177">
        <v>2022</v>
      </c>
      <c r="H21" s="177">
        <v>2023</v>
      </c>
      <c r="I21" s="177">
        <v>2024</v>
      </c>
      <c r="K21" s="265"/>
    </row>
    <row r="22" spans="1:11" ht="15.6">
      <c r="A22" s="199" t="s">
        <v>157</v>
      </c>
      <c r="B22" s="206">
        <v>672355</v>
      </c>
      <c r="C22" s="206">
        <v>2103171.46</v>
      </c>
      <c r="D22" s="206">
        <v>399367.26</v>
      </c>
      <c r="E22" s="206">
        <v>0</v>
      </c>
      <c r="F22" s="206">
        <v>11736660.689999999</v>
      </c>
      <c r="G22" s="206">
        <v>0</v>
      </c>
      <c r="H22" s="206">
        <v>102358533.56999999</v>
      </c>
      <c r="I22" s="206">
        <v>1428381.47</v>
      </c>
      <c r="J22" s="194">
        <f t="shared" ref="J22:J24" si="2">+AVERAGE(B22:I22)</f>
        <v>14837308.681249999</v>
      </c>
      <c r="K22" s="257"/>
    </row>
    <row r="23" spans="1:11" ht="15.6">
      <c r="A23" s="199" t="s">
        <v>158</v>
      </c>
      <c r="B23" s="206">
        <v>1035167</v>
      </c>
      <c r="C23" s="206">
        <v>7494982.3099999996</v>
      </c>
      <c r="D23" s="206">
        <v>100574.66</v>
      </c>
      <c r="E23" s="206">
        <v>588.26</v>
      </c>
      <c r="F23" s="206">
        <v>742612.24</v>
      </c>
      <c r="G23" s="206">
        <v>0</v>
      </c>
      <c r="H23" s="206">
        <v>574690.68999999994</v>
      </c>
      <c r="I23" s="206">
        <v>0</v>
      </c>
      <c r="J23" s="194">
        <f t="shared" si="2"/>
        <v>1243576.8949999998</v>
      </c>
      <c r="K23" s="265"/>
    </row>
    <row r="24" spans="1:11" ht="15.6">
      <c r="A24" s="199" t="s">
        <v>159</v>
      </c>
      <c r="B24" s="207">
        <v>1707522</v>
      </c>
      <c r="C24" s="207">
        <v>9598153.7699999996</v>
      </c>
      <c r="D24" s="207">
        <v>499941.92000000004</v>
      </c>
      <c r="E24" s="207">
        <v>588.26</v>
      </c>
      <c r="F24" s="207">
        <v>12479272.93</v>
      </c>
      <c r="G24" s="207">
        <v>0</v>
      </c>
      <c r="H24" s="207">
        <v>102933224.25999999</v>
      </c>
      <c r="I24" s="207">
        <v>1428381.47</v>
      </c>
      <c r="J24" s="194">
        <f t="shared" si="2"/>
        <v>16080885.576249998</v>
      </c>
      <c r="K24" s="257"/>
    </row>
    <row r="25" spans="1:11">
      <c r="K25" s="257"/>
    </row>
    <row r="26" spans="1:11">
      <c r="K26" s="257"/>
    </row>
    <row r="27" spans="1:11" ht="15.6">
      <c r="A27" s="377" t="s">
        <v>160</v>
      </c>
      <c r="B27" s="377"/>
      <c r="C27" s="377"/>
      <c r="D27" s="377"/>
      <c r="E27" s="377"/>
      <c r="F27" s="377"/>
      <c r="G27" s="377"/>
      <c r="H27" s="377"/>
      <c r="I27" s="377"/>
      <c r="K27" s="257"/>
    </row>
    <row r="29" spans="1:11">
      <c r="B29" s="194"/>
      <c r="C29" s="194"/>
      <c r="D29" s="194"/>
      <c r="E29" s="194"/>
      <c r="F29" s="194"/>
      <c r="G29" s="194"/>
      <c r="H29" s="194"/>
      <c r="I29" s="194"/>
    </row>
  </sheetData>
  <mergeCells count="1">
    <mergeCell ref="A27:I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workbookViewId="0">
      <selection activeCell="K12" sqref="K12"/>
    </sheetView>
  </sheetViews>
  <sheetFormatPr defaultColWidth="10.90625" defaultRowHeight="15"/>
  <cols>
    <col min="1" max="1" width="4.453125" customWidth="1"/>
    <col min="2" max="2" width="32.36328125" bestFit="1" customWidth="1"/>
    <col min="3" max="4" width="12.81640625" hidden="1" customWidth="1"/>
    <col min="5" max="5" width="0" hidden="1" customWidth="1"/>
    <col min="6" max="6" width="11" bestFit="1" customWidth="1"/>
    <col min="7" max="7" width="11.453125" bestFit="1" customWidth="1"/>
  </cols>
  <sheetData>
    <row r="1" spans="1:11" ht="15.6">
      <c r="A1" s="258"/>
      <c r="B1" s="258"/>
      <c r="C1" s="258"/>
      <c r="D1" s="258"/>
      <c r="E1" s="258"/>
      <c r="F1" s="258"/>
      <c r="G1" s="258"/>
      <c r="H1" s="258"/>
      <c r="I1" s="258"/>
      <c r="J1" s="258"/>
      <c r="K1" s="258"/>
    </row>
    <row r="2" spans="1:11" ht="15.6">
      <c r="A2" s="258"/>
      <c r="B2" s="258"/>
      <c r="C2" s="258"/>
      <c r="D2" s="258"/>
      <c r="E2" s="258"/>
      <c r="F2" s="258"/>
      <c r="G2" s="258"/>
      <c r="H2" s="258"/>
      <c r="I2" s="258"/>
      <c r="J2" s="258"/>
      <c r="K2" s="258"/>
    </row>
    <row r="3" spans="1:11" ht="15.6">
      <c r="A3" s="258"/>
      <c r="B3" s="258"/>
      <c r="C3" s="258"/>
      <c r="D3" s="258"/>
      <c r="E3" s="258"/>
      <c r="F3" s="258"/>
      <c r="G3" s="258"/>
      <c r="H3" s="258"/>
      <c r="I3" s="258"/>
      <c r="J3" s="258"/>
      <c r="K3" s="258"/>
    </row>
    <row r="4" spans="1:11" ht="15.6">
      <c r="A4" s="260"/>
      <c r="B4" s="267"/>
      <c r="C4" s="267"/>
      <c r="D4" s="267"/>
      <c r="E4" s="267"/>
      <c r="F4" s="267"/>
      <c r="G4" s="267"/>
      <c r="H4" s="267"/>
      <c r="I4" s="267"/>
      <c r="J4" s="259"/>
      <c r="K4" s="258"/>
    </row>
    <row r="5" spans="1:11" ht="15.6">
      <c r="A5" s="260"/>
      <c r="B5" s="260"/>
      <c r="C5" s="260"/>
      <c r="D5" s="260"/>
      <c r="E5" s="260"/>
      <c r="F5" s="261"/>
      <c r="G5" s="260"/>
      <c r="H5" s="260"/>
      <c r="I5" s="260"/>
      <c r="J5" s="260"/>
      <c r="K5" s="258"/>
    </row>
    <row r="6" spans="1:11" ht="15.6">
      <c r="A6" s="260"/>
      <c r="B6" s="258" t="s">
        <v>200</v>
      </c>
      <c r="C6" s="258"/>
      <c r="D6" s="258"/>
      <c r="E6" s="258"/>
      <c r="F6" s="258"/>
      <c r="G6" s="258"/>
      <c r="H6" s="258"/>
      <c r="I6" s="258"/>
      <c r="J6" s="258"/>
      <c r="K6" s="258"/>
    </row>
    <row r="7" spans="1:11" ht="15.6">
      <c r="A7" s="260"/>
      <c r="B7" s="258"/>
      <c r="C7" s="258"/>
      <c r="D7" s="258"/>
      <c r="E7" s="258"/>
      <c r="F7" s="258"/>
      <c r="G7" s="258"/>
      <c r="H7" s="258"/>
      <c r="I7" s="258"/>
      <c r="J7" s="258"/>
      <c r="K7" s="258"/>
    </row>
    <row r="8" spans="1:11" ht="15.6">
      <c r="A8" s="260"/>
      <c r="B8" s="258"/>
      <c r="C8" s="258"/>
      <c r="D8" s="258"/>
      <c r="E8" s="258"/>
      <c r="F8" s="258"/>
      <c r="G8" s="258"/>
      <c r="H8" s="258"/>
      <c r="I8" s="258"/>
      <c r="J8" s="258"/>
      <c r="K8" s="258"/>
    </row>
    <row r="9" spans="1:11" ht="15.6">
      <c r="A9" s="260"/>
      <c r="B9" s="259" t="s">
        <v>202</v>
      </c>
      <c r="C9" s="259"/>
      <c r="D9" s="259"/>
      <c r="E9" s="259"/>
      <c r="F9" s="259"/>
      <c r="G9" s="259"/>
      <c r="H9" s="259"/>
      <c r="I9" s="259"/>
      <c r="J9" s="259"/>
      <c r="K9" s="259"/>
    </row>
    <row r="10" spans="1:11" ht="15.6">
      <c r="A10" s="260"/>
      <c r="B10" s="260"/>
      <c r="C10" s="260"/>
      <c r="D10" s="260"/>
      <c r="E10" s="260"/>
      <c r="F10" s="260"/>
      <c r="G10" s="260"/>
      <c r="H10" s="260"/>
      <c r="I10" s="260"/>
      <c r="J10" s="260"/>
      <c r="K10" s="260"/>
    </row>
    <row r="11" spans="1:11" ht="15.6">
      <c r="A11" s="260"/>
      <c r="B11" s="258"/>
      <c r="C11" s="260"/>
      <c r="D11" s="260"/>
      <c r="E11" s="260"/>
      <c r="F11" s="263">
        <v>2020</v>
      </c>
      <c r="G11" s="270">
        <v>2021</v>
      </c>
      <c r="H11" s="263">
        <v>2022</v>
      </c>
      <c r="I11" s="263">
        <v>2023</v>
      </c>
      <c r="J11" s="263">
        <v>2024</v>
      </c>
      <c r="K11" s="269" t="s">
        <v>199</v>
      </c>
    </row>
    <row r="12" spans="1:11" ht="15.6">
      <c r="A12" s="260"/>
      <c r="B12" s="289" t="s">
        <v>192</v>
      </c>
      <c r="C12" s="265">
        <v>0.155</v>
      </c>
      <c r="D12" s="265">
        <v>0.16028445543789133</v>
      </c>
      <c r="E12" s="265">
        <v>0.16600000000000001</v>
      </c>
      <c r="F12" s="265">
        <v>0.13800000000000001</v>
      </c>
      <c r="G12" s="265">
        <v>0.155</v>
      </c>
      <c r="H12" s="265">
        <v>0.16500000000000001</v>
      </c>
      <c r="I12" s="265">
        <v>0.14445282476745</v>
      </c>
      <c r="J12" s="265">
        <v>0.1406</v>
      </c>
      <c r="K12" s="265">
        <f>+AVERAGE(F12:J12)</f>
        <v>0.14861056495349004</v>
      </c>
    </row>
    <row r="13" spans="1:11" ht="15.6">
      <c r="A13" s="260"/>
      <c r="B13" s="289" t="s">
        <v>193</v>
      </c>
      <c r="C13" s="265">
        <v>0.13289999999999999</v>
      </c>
      <c r="D13" s="265">
        <v>0.13987786967612276</v>
      </c>
      <c r="E13" s="265">
        <v>0.13</v>
      </c>
      <c r="F13" s="265">
        <v>0.13300000000000001</v>
      </c>
      <c r="G13" s="265">
        <v>0.13900000000000001</v>
      </c>
      <c r="H13" s="265">
        <v>0.12367638310529</v>
      </c>
      <c r="I13" s="265">
        <v>0.13121790036993</v>
      </c>
      <c r="J13" s="265">
        <v>0.1588</v>
      </c>
      <c r="K13" s="265">
        <f t="shared" ref="K13:K18" si="0">+AVERAGE(F13:J13)</f>
        <v>0.137138856695044</v>
      </c>
    </row>
    <row r="14" spans="1:11" ht="15.6">
      <c r="A14" s="260"/>
      <c r="B14" s="289" t="s">
        <v>194</v>
      </c>
      <c r="C14" s="265">
        <v>8.09E-2</v>
      </c>
      <c r="D14" s="265">
        <v>7.7962433330756739E-2</v>
      </c>
      <c r="E14" s="265">
        <v>0.08</v>
      </c>
      <c r="F14" s="265">
        <v>7.8E-2</v>
      </c>
      <c r="G14" s="265">
        <v>6.8000000000000005E-2</v>
      </c>
      <c r="H14" s="265">
        <v>7.9952409280189998E-2</v>
      </c>
      <c r="I14" s="265">
        <v>7.5045792479260007E-2</v>
      </c>
      <c r="J14" s="265">
        <v>7.2599999999999998E-2</v>
      </c>
      <c r="K14" s="265">
        <f t="shared" si="0"/>
        <v>7.4719640351890007E-2</v>
      </c>
    </row>
    <row r="15" spans="1:11" ht="15.6">
      <c r="A15" s="260"/>
      <c r="B15" s="289" t="s">
        <v>195</v>
      </c>
      <c r="C15" s="265">
        <v>1.6199999999999999E-2</v>
      </c>
      <c r="D15" s="265">
        <v>1.4872072350622247E-2</v>
      </c>
      <c r="E15" s="265">
        <v>1.2999999999999999E-2</v>
      </c>
      <c r="F15" s="265">
        <v>1.4E-2</v>
      </c>
      <c r="G15" s="265">
        <v>1.2999999999999999E-2</v>
      </c>
      <c r="H15" s="265">
        <v>2.2486615110049998E-2</v>
      </c>
      <c r="I15" s="265">
        <v>2.2752576949319998E-2</v>
      </c>
      <c r="J15" s="265">
        <v>2.1499999999999998E-2</v>
      </c>
      <c r="K15" s="265">
        <f t="shared" si="0"/>
        <v>1.8747838411873996E-2</v>
      </c>
    </row>
    <row r="16" spans="1:11" ht="15.6">
      <c r="A16" s="260"/>
      <c r="B16" s="289" t="s">
        <v>196</v>
      </c>
      <c r="C16" s="265">
        <v>0.23089999999999999</v>
      </c>
      <c r="D16" s="265">
        <v>0.22759526938239158</v>
      </c>
      <c r="E16" s="265">
        <v>0.249</v>
      </c>
      <c r="F16" s="265">
        <v>0.26</v>
      </c>
      <c r="G16" s="265">
        <v>0.25</v>
      </c>
      <c r="H16" s="265">
        <v>0.35551754907792998</v>
      </c>
      <c r="I16" s="265">
        <v>0.46429982401322001</v>
      </c>
      <c r="J16" s="265">
        <v>0.45619999999999999</v>
      </c>
      <c r="K16" s="265">
        <f t="shared" si="0"/>
        <v>0.35720347461822999</v>
      </c>
    </row>
    <row r="17" spans="1:11" ht="15.6">
      <c r="A17" s="257"/>
      <c r="B17" s="289" t="s">
        <v>197</v>
      </c>
      <c r="C17" s="265">
        <v>0.17299999999999999</v>
      </c>
      <c r="D17" s="265">
        <v>0.18135580119038416</v>
      </c>
      <c r="E17" s="265">
        <v>0.16800000000000001</v>
      </c>
      <c r="F17" s="265">
        <v>0.193</v>
      </c>
      <c r="G17" s="265">
        <v>0.19500000000000001</v>
      </c>
      <c r="H17" s="265">
        <v>0.18207911957168002</v>
      </c>
      <c r="I17" s="265">
        <v>0.1036885393097</v>
      </c>
      <c r="J17" s="265">
        <v>9.2799999999999994E-2</v>
      </c>
      <c r="K17" s="265">
        <f t="shared" si="0"/>
        <v>0.15331353177627599</v>
      </c>
    </row>
    <row r="18" spans="1:11" ht="15.6">
      <c r="A18" s="257"/>
      <c r="B18" s="264" t="s">
        <v>198</v>
      </c>
      <c r="C18" s="265">
        <v>0.2109</v>
      </c>
      <c r="D18" s="265">
        <v>0.19805209863183118</v>
      </c>
      <c r="E18" s="265">
        <v>0.19400000000000001</v>
      </c>
      <c r="F18" s="266">
        <v>0.183</v>
      </c>
      <c r="G18" s="266">
        <v>0.18</v>
      </c>
      <c r="H18" s="266">
        <v>7.1118381915529993E-2</v>
      </c>
      <c r="I18" s="266">
        <v>5.8542542111119998E-2</v>
      </c>
      <c r="J18" s="266">
        <v>5.7500000000000002E-2</v>
      </c>
      <c r="K18" s="266">
        <f t="shared" si="0"/>
        <v>0.11003218480532999</v>
      </c>
    </row>
    <row r="19" spans="1:11" ht="15.6">
      <c r="A19" s="257"/>
      <c r="B19" s="260"/>
      <c r="C19" s="265">
        <f>+SUM(C12:C18)</f>
        <v>0.99979999999999991</v>
      </c>
      <c r="D19" s="265"/>
      <c r="E19" s="265">
        <f t="shared" ref="E19" si="1">+SUM(E12:E18)</f>
        <v>1.0000000000000002</v>
      </c>
      <c r="F19" s="265"/>
      <c r="G19" s="265"/>
      <c r="H19" s="265"/>
      <c r="I19" s="265"/>
      <c r="J19" s="265"/>
      <c r="K19" s="265"/>
    </row>
    <row r="20" spans="1:11" ht="15.6">
      <c r="A20" s="257"/>
      <c r="B20" s="260"/>
      <c r="C20" s="265"/>
      <c r="D20" s="265"/>
      <c r="E20" s="265"/>
      <c r="F20" s="265"/>
      <c r="G20" s="265"/>
      <c r="H20" s="265"/>
      <c r="I20" s="265"/>
      <c r="J20" s="265"/>
      <c r="K20" s="265"/>
    </row>
    <row r="21" spans="1:11" ht="15.6">
      <c r="A21" s="257"/>
      <c r="B21" s="275"/>
      <c r="C21" s="274"/>
      <c r="D21" s="274"/>
      <c r="E21" s="274"/>
      <c r="F21" s="278"/>
      <c r="G21" s="290"/>
      <c r="H21" s="280"/>
      <c r="I21" s="276"/>
      <c r="J21" s="265"/>
    </row>
    <row r="22" spans="1:11" ht="15.6">
      <c r="A22" s="257"/>
      <c r="B22" s="275"/>
      <c r="C22" s="274"/>
      <c r="D22" s="274"/>
      <c r="E22" s="274"/>
      <c r="F22" s="274"/>
      <c r="G22" s="290"/>
      <c r="H22" s="280"/>
      <c r="I22" s="274"/>
      <c r="J22" s="257"/>
    </row>
    <row r="23" spans="1:11" ht="15.6">
      <c r="A23" s="257"/>
      <c r="B23" s="274"/>
      <c r="C23" s="274"/>
      <c r="D23" s="274"/>
      <c r="E23" s="274"/>
      <c r="F23" s="274"/>
      <c r="G23" s="290"/>
      <c r="H23" s="280"/>
      <c r="I23" s="274"/>
      <c r="J23" s="265"/>
    </row>
    <row r="24" spans="1:11">
      <c r="A24" s="257"/>
      <c r="B24" s="257"/>
      <c r="C24" s="257"/>
      <c r="D24" s="257"/>
      <c r="E24" s="257"/>
      <c r="F24" s="257"/>
      <c r="G24" s="257"/>
      <c r="H24" s="257"/>
      <c r="I24" s="257"/>
      <c r="J24" s="257"/>
    </row>
    <row r="25" spans="1:11">
      <c r="A25" s="257"/>
      <c r="B25" s="257"/>
      <c r="C25" s="257"/>
      <c r="D25" s="257"/>
      <c r="E25" s="257"/>
      <c r="F25" s="257"/>
      <c r="G25" s="257"/>
      <c r="H25" s="257"/>
      <c r="I25" s="257"/>
      <c r="J25" s="257"/>
    </row>
    <row r="26" spans="1:11">
      <c r="E26" s="257"/>
      <c r="F26" s="257"/>
      <c r="G26" s="257"/>
      <c r="H26" s="257"/>
      <c r="I26" s="257"/>
      <c r="J26" s="257"/>
    </row>
    <row r="27" spans="1:11">
      <c r="E27" s="257"/>
      <c r="F27" s="257"/>
      <c r="G27" s="257"/>
      <c r="H27" s="257"/>
      <c r="I27" s="257"/>
      <c r="J27" s="257"/>
    </row>
  </sheetData>
  <pageMargins left="0.7" right="0.7" top="0.75" bottom="0.75" header="0.3" footer="0.3"/>
  <ignoredErrors>
    <ignoredError sqref="K12:K18"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
  <sheetViews>
    <sheetView showGridLines="0" workbookViewId="0">
      <selection activeCell="M48" sqref="M48:M49"/>
    </sheetView>
  </sheetViews>
  <sheetFormatPr defaultColWidth="10.90625" defaultRowHeight="15"/>
  <cols>
    <col min="1" max="1" width="12.6328125" bestFit="1" customWidth="1"/>
    <col min="3" max="5" width="0" hidden="1" customWidth="1"/>
    <col min="6" max="6" width="11.36328125" bestFit="1" customWidth="1"/>
    <col min="7" max="7" width="11.81640625" bestFit="1" customWidth="1"/>
    <col min="8" max="10" width="11.1796875" bestFit="1" customWidth="1"/>
    <col min="11" max="11" width="12.36328125" bestFit="1" customWidth="1"/>
    <col min="14" max="14" width="14.1796875" bestFit="1" customWidth="1"/>
    <col min="15" max="21" width="15.81640625" customWidth="1"/>
  </cols>
  <sheetData>
    <row r="1" spans="1:21" ht="15.6">
      <c r="A1" s="258"/>
      <c r="B1" s="258"/>
      <c r="C1" s="258"/>
      <c r="D1" s="258"/>
      <c r="E1" s="258"/>
      <c r="F1" s="258"/>
      <c r="G1" s="258"/>
      <c r="H1" s="258"/>
      <c r="I1" s="258"/>
      <c r="J1" s="258"/>
      <c r="K1" s="258"/>
      <c r="L1" s="258"/>
    </row>
    <row r="2" spans="1:21" ht="15.6">
      <c r="A2" s="258"/>
      <c r="B2" s="258"/>
      <c r="C2" s="258"/>
      <c r="D2" s="258"/>
      <c r="E2" s="258"/>
      <c r="F2" s="258"/>
      <c r="G2" s="258"/>
      <c r="H2" s="258"/>
      <c r="I2" s="258"/>
      <c r="J2" s="258"/>
      <c r="K2" s="258"/>
      <c r="L2" s="258"/>
    </row>
    <row r="3" spans="1:21" ht="15.6">
      <c r="A3" s="258"/>
      <c r="B3" s="258"/>
      <c r="C3" s="258"/>
      <c r="D3" s="258"/>
      <c r="E3" s="258"/>
      <c r="F3" s="258"/>
      <c r="G3" s="258"/>
      <c r="H3" s="258"/>
      <c r="I3" s="258"/>
      <c r="J3" s="258"/>
      <c r="K3" s="258"/>
      <c r="L3" s="258"/>
    </row>
    <row r="4" spans="1:21" ht="15.6">
      <c r="A4" s="291"/>
      <c r="B4" s="267"/>
      <c r="C4" s="292"/>
      <c r="D4" s="267"/>
      <c r="E4" s="267"/>
      <c r="F4" s="267"/>
      <c r="G4" s="267"/>
      <c r="H4" s="267"/>
      <c r="I4" s="267"/>
      <c r="J4" s="267"/>
      <c r="K4" s="259"/>
      <c r="L4" s="258"/>
    </row>
    <row r="5" spans="1:21" ht="15.6">
      <c r="A5" s="260"/>
      <c r="B5" s="260"/>
      <c r="C5" s="260"/>
      <c r="D5" s="260"/>
      <c r="E5" s="260"/>
      <c r="F5" s="260"/>
      <c r="G5" s="260"/>
      <c r="H5" s="260"/>
      <c r="I5" s="260"/>
      <c r="J5" s="260"/>
      <c r="K5" s="260"/>
      <c r="L5" s="258"/>
    </row>
    <row r="6" spans="1:21" ht="15.6">
      <c r="A6" s="260"/>
      <c r="B6" s="277"/>
      <c r="C6" s="260"/>
      <c r="D6" s="260"/>
      <c r="E6" s="260"/>
      <c r="F6" s="268"/>
      <c r="G6" s="272"/>
      <c r="H6" s="268"/>
      <c r="I6" s="268"/>
      <c r="J6" s="268"/>
      <c r="K6" s="269"/>
      <c r="L6" s="258"/>
    </row>
    <row r="7" spans="1:21" ht="15.6">
      <c r="A7" s="260"/>
      <c r="B7" s="260"/>
      <c r="C7" s="265"/>
      <c r="D7" s="265"/>
      <c r="E7" s="265"/>
      <c r="F7" s="286"/>
      <c r="G7" s="286"/>
      <c r="H7" s="286"/>
      <c r="I7" s="286"/>
      <c r="J7" s="286"/>
      <c r="K7" s="287"/>
      <c r="L7" s="258"/>
    </row>
    <row r="8" spans="1:21" ht="15.6">
      <c r="A8" s="260"/>
      <c r="B8" s="260"/>
      <c r="C8" s="265"/>
      <c r="D8" s="265"/>
      <c r="E8" s="265"/>
      <c r="F8" s="286"/>
      <c r="G8" s="286"/>
      <c r="H8" s="286"/>
      <c r="I8" s="286"/>
      <c r="J8" s="286"/>
      <c r="K8" s="287"/>
      <c r="L8" s="258"/>
    </row>
    <row r="9" spans="1:21" ht="15.6">
      <c r="A9" s="260"/>
      <c r="B9" s="260"/>
      <c r="C9" s="265"/>
      <c r="D9" s="265"/>
      <c r="E9" s="265"/>
      <c r="F9" s="286"/>
      <c r="G9" s="286"/>
      <c r="H9" s="286"/>
      <c r="I9" s="286"/>
      <c r="J9" s="286"/>
      <c r="K9" s="287"/>
      <c r="L9" s="258"/>
    </row>
    <row r="10" spans="1:21" ht="15.6">
      <c r="A10" s="260"/>
      <c r="B10" s="260"/>
      <c r="C10" s="265"/>
      <c r="D10" s="265"/>
      <c r="E10" s="265"/>
      <c r="F10" s="286"/>
      <c r="G10" s="286"/>
      <c r="H10" s="286"/>
      <c r="I10" s="286"/>
      <c r="J10" s="286"/>
      <c r="K10" s="287"/>
      <c r="L10" s="258"/>
    </row>
    <row r="11" spans="1:21" ht="15.6">
      <c r="A11" s="260"/>
      <c r="B11" s="260"/>
      <c r="C11" s="265"/>
      <c r="D11" s="265"/>
      <c r="E11" s="265"/>
      <c r="F11" s="286"/>
      <c r="G11" s="286"/>
      <c r="H11" s="286"/>
      <c r="I11" s="286"/>
      <c r="J11" s="286"/>
      <c r="K11" s="287"/>
      <c r="L11" s="258"/>
    </row>
    <row r="12" spans="1:21" ht="15.6">
      <c r="A12" s="260"/>
      <c r="B12" s="275"/>
      <c r="C12" s="285"/>
      <c r="D12" s="283"/>
      <c r="E12" s="276"/>
      <c r="F12" s="286"/>
      <c r="G12" s="286"/>
      <c r="H12" s="286"/>
      <c r="I12" s="286"/>
      <c r="J12" s="286"/>
      <c r="K12" s="287"/>
      <c r="L12" s="258"/>
    </row>
    <row r="13" spans="1:21" ht="15.6">
      <c r="A13" s="260"/>
      <c r="B13" s="275"/>
      <c r="C13" s="285"/>
      <c r="D13" s="283"/>
      <c r="E13" s="276"/>
      <c r="F13" s="286"/>
      <c r="G13" s="286"/>
      <c r="H13" s="286"/>
      <c r="I13" s="286"/>
      <c r="J13" s="286"/>
      <c r="K13" s="287"/>
      <c r="L13" s="258"/>
    </row>
    <row r="14" spans="1:21" ht="15.6">
      <c r="A14" s="260"/>
      <c r="B14" s="275"/>
      <c r="C14" s="285"/>
      <c r="D14" s="283"/>
      <c r="E14" s="276"/>
      <c r="F14" s="279"/>
      <c r="G14" s="279"/>
      <c r="H14" s="279"/>
      <c r="I14" s="279"/>
      <c r="J14" s="279"/>
      <c r="K14" s="279"/>
      <c r="L14" s="258"/>
    </row>
    <row r="15" spans="1:21" ht="15.6">
      <c r="A15" s="260"/>
      <c r="B15" s="275"/>
      <c r="C15" s="282"/>
      <c r="D15" s="274"/>
      <c r="E15" s="276"/>
      <c r="F15" s="276"/>
      <c r="G15" s="278"/>
      <c r="H15" s="278"/>
      <c r="I15" s="274"/>
      <c r="J15" s="276"/>
      <c r="K15" s="265"/>
      <c r="L15" s="258"/>
      <c r="N15" s="329" t="s">
        <v>219</v>
      </c>
      <c r="O15" s="256" t="s">
        <v>220</v>
      </c>
      <c r="P15" s="256" t="s">
        <v>24</v>
      </c>
      <c r="Q15" s="256" t="s">
        <v>221</v>
      </c>
      <c r="R15" s="256" t="s">
        <v>227</v>
      </c>
      <c r="S15" s="256" t="s">
        <v>222</v>
      </c>
      <c r="T15" s="256" t="s">
        <v>223</v>
      </c>
      <c r="U15" s="256" t="s">
        <v>228</v>
      </c>
    </row>
    <row r="16" spans="1:21" ht="15.6">
      <c r="A16" s="260"/>
      <c r="B16" s="275"/>
      <c r="C16" s="282"/>
      <c r="D16" s="274"/>
      <c r="E16" s="275"/>
      <c r="F16" s="275"/>
      <c r="G16" s="278"/>
      <c r="H16" s="274"/>
      <c r="I16" s="274"/>
      <c r="J16" s="275"/>
      <c r="K16" s="260"/>
      <c r="L16" s="258"/>
      <c r="N16" t="s">
        <v>224</v>
      </c>
      <c r="O16" s="251">
        <v>1468.1</v>
      </c>
      <c r="P16" s="209">
        <v>3.9</v>
      </c>
      <c r="Q16" s="273">
        <v>223.8</v>
      </c>
      <c r="R16" s="273">
        <f>+Q16/60</f>
        <v>3.73</v>
      </c>
      <c r="S16" s="251">
        <f>+R16*15000*35000/1000000</f>
        <v>1958.25</v>
      </c>
      <c r="T16" s="251">
        <f>+P16*O16-S16</f>
        <v>3767.3399999999992</v>
      </c>
      <c r="U16" s="220">
        <f>+T16/R16</f>
        <v>1010.0107238605896</v>
      </c>
    </row>
    <row r="17" spans="1:21">
      <c r="A17" s="257"/>
      <c r="B17" s="274"/>
      <c r="C17" s="282"/>
      <c r="D17" s="274"/>
      <c r="E17" s="274"/>
      <c r="F17" s="274"/>
      <c r="G17" s="278"/>
      <c r="H17" s="290"/>
      <c r="I17" s="280"/>
      <c r="J17" s="274"/>
      <c r="K17" s="257"/>
      <c r="N17" t="s">
        <v>225</v>
      </c>
      <c r="O17" s="251">
        <v>146.1</v>
      </c>
      <c r="P17" s="209">
        <v>3.7</v>
      </c>
      <c r="Q17" s="273">
        <v>137</v>
      </c>
      <c r="R17" s="273">
        <f>+Q17/60</f>
        <v>2.2833333333333332</v>
      </c>
      <c r="S17" s="251">
        <f>+R17*15000*35000/1000000</f>
        <v>1198.75</v>
      </c>
      <c r="T17" s="251">
        <f>+P17*O17-S17</f>
        <v>-658.18</v>
      </c>
      <c r="U17" s="220">
        <f>+T17/R17</f>
        <v>-288.25401459854015</v>
      </c>
    </row>
    <row r="18" spans="1:21" ht="15.6">
      <c r="A18" s="257"/>
      <c r="B18" s="274"/>
      <c r="C18" s="282"/>
      <c r="D18" s="274"/>
      <c r="E18" s="274"/>
      <c r="F18" s="274"/>
      <c r="G18" s="278"/>
      <c r="H18" s="290"/>
      <c r="I18" s="280"/>
      <c r="J18" s="276"/>
      <c r="K18" s="265"/>
      <c r="O18" s="251"/>
      <c r="P18" s="209"/>
      <c r="Q18" s="273"/>
      <c r="R18" s="273"/>
      <c r="S18" s="251"/>
      <c r="T18" s="251"/>
    </row>
    <row r="19" spans="1:21">
      <c r="A19" s="257"/>
      <c r="B19" s="274"/>
      <c r="C19" s="282"/>
      <c r="D19" s="274"/>
      <c r="E19" s="274"/>
      <c r="F19" s="274"/>
      <c r="G19" s="278"/>
      <c r="H19" s="290"/>
      <c r="I19" s="280"/>
      <c r="J19" s="274"/>
      <c r="K19" s="257"/>
      <c r="N19" t="s">
        <v>226</v>
      </c>
      <c r="O19" s="251">
        <f>5163.8+157.2</f>
        <v>5321</v>
      </c>
      <c r="P19" s="273">
        <v>5</v>
      </c>
      <c r="Q19" s="273">
        <v>1309</v>
      </c>
      <c r="R19" s="273">
        <f>+Q19/60</f>
        <v>21.816666666666666</v>
      </c>
      <c r="S19" s="251">
        <f>+R19*15000*35000/1000000</f>
        <v>11453.75</v>
      </c>
      <c r="T19" s="251">
        <f>+P19*O19-S19</f>
        <v>15151.25</v>
      </c>
      <c r="U19" s="220">
        <f>+T19/R19</f>
        <v>694.48051948051943</v>
      </c>
    </row>
    <row r="20" spans="1:21">
      <c r="A20" s="257"/>
      <c r="B20" s="274"/>
      <c r="C20" s="282"/>
      <c r="D20" s="274"/>
      <c r="E20" s="274"/>
      <c r="F20" s="274"/>
      <c r="G20" s="278"/>
      <c r="H20" s="290"/>
      <c r="I20" s="280"/>
      <c r="J20" s="274"/>
      <c r="K20" s="257"/>
      <c r="O20" s="220"/>
      <c r="S20" s="220"/>
      <c r="T20" s="220"/>
    </row>
    <row r="21" spans="1:21" ht="15.6">
      <c r="A21" s="257"/>
      <c r="B21" s="274"/>
      <c r="C21" s="282"/>
      <c r="D21" s="274"/>
      <c r="E21" s="274"/>
      <c r="F21" s="274"/>
      <c r="G21" s="278"/>
      <c r="H21" s="290"/>
      <c r="I21" s="280"/>
      <c r="J21" s="276"/>
      <c r="K21" s="265"/>
      <c r="O21" s="220"/>
      <c r="S21" s="220"/>
      <c r="T21" s="220"/>
    </row>
    <row r="22" spans="1:21">
      <c r="A22" s="257"/>
      <c r="B22" s="274"/>
      <c r="C22" s="274"/>
      <c r="D22" s="274"/>
      <c r="E22" s="274"/>
      <c r="F22" s="274"/>
      <c r="G22" s="274"/>
      <c r="H22" s="290"/>
      <c r="I22" s="280"/>
      <c r="J22" s="274"/>
      <c r="K22" s="257"/>
      <c r="O22" s="220"/>
      <c r="S22" s="220"/>
      <c r="T22" s="220"/>
    </row>
    <row r="23" spans="1:21" ht="15.6">
      <c r="A23" s="257"/>
      <c r="B23" s="274"/>
      <c r="C23" s="274"/>
      <c r="D23" s="274"/>
      <c r="E23" s="274"/>
      <c r="F23" s="274"/>
      <c r="G23" s="274"/>
      <c r="H23" s="290"/>
      <c r="I23" s="280"/>
      <c r="J23" s="274"/>
      <c r="K23" s="265"/>
      <c r="O23" s="220"/>
      <c r="S23" s="220"/>
      <c r="T23" s="220"/>
    </row>
    <row r="24" spans="1:21">
      <c r="A24" s="257"/>
      <c r="B24" s="257"/>
      <c r="C24" s="257"/>
      <c r="D24" s="257"/>
      <c r="E24" s="257"/>
      <c r="F24" s="257"/>
      <c r="G24" s="257"/>
      <c r="H24" s="257"/>
      <c r="I24" s="257"/>
      <c r="J24" s="257"/>
      <c r="K24" s="257"/>
      <c r="S24" s="220"/>
      <c r="T24" s="220"/>
    </row>
    <row r="25" spans="1:21">
      <c r="A25" s="257"/>
      <c r="B25" s="257"/>
      <c r="C25" s="257"/>
      <c r="D25" s="257"/>
      <c r="E25" s="257"/>
      <c r="F25" s="257"/>
      <c r="G25" s="257"/>
      <c r="H25" s="257"/>
      <c r="I25" s="257"/>
      <c r="J25" s="257"/>
      <c r="K25" s="257"/>
    </row>
    <row r="26" spans="1:21">
      <c r="F26" s="257"/>
      <c r="G26" s="257"/>
      <c r="H26" s="257"/>
      <c r="I26" s="257"/>
      <c r="J26" s="257"/>
      <c r="K26" s="257"/>
    </row>
    <row r="27" spans="1:21">
      <c r="F27" s="257"/>
      <c r="G27" s="257"/>
      <c r="H27" s="257"/>
      <c r="I27" s="257"/>
      <c r="J27" s="257"/>
      <c r="K27" s="257"/>
    </row>
    <row r="48" spans="13:13" ht="15.6">
      <c r="M48" s="196" t="s">
        <v>256</v>
      </c>
    </row>
    <row r="49" spans="13:13" ht="15.6">
      <c r="M49" s="196">
        <f>1309/3</f>
        <v>436.33333333333331</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topLeftCell="A20" workbookViewId="0">
      <selection activeCell="N15" sqref="N15"/>
    </sheetView>
  </sheetViews>
  <sheetFormatPr defaultColWidth="10.90625" defaultRowHeight="15"/>
  <cols>
    <col min="3" max="5" width="0" hidden="1" customWidth="1"/>
    <col min="6" max="6" width="11.36328125" bestFit="1" customWidth="1"/>
    <col min="7" max="7" width="11.81640625" bestFit="1" customWidth="1"/>
    <col min="8" max="10" width="11.1796875" bestFit="1" customWidth="1"/>
    <col min="11" max="11" width="12.36328125" bestFit="1" customWidth="1"/>
  </cols>
  <sheetData>
    <row r="1" spans="1:12" ht="15.6">
      <c r="A1" s="258"/>
      <c r="B1" s="258"/>
      <c r="C1" s="258"/>
      <c r="D1" s="258"/>
      <c r="E1" s="258"/>
      <c r="F1" s="258"/>
      <c r="G1" s="258"/>
      <c r="H1" s="258"/>
      <c r="I1" s="258"/>
      <c r="J1" s="258"/>
      <c r="K1" s="258"/>
      <c r="L1" s="258"/>
    </row>
    <row r="2" spans="1:12" ht="15.6">
      <c r="A2" s="258"/>
      <c r="B2" s="258"/>
      <c r="C2" s="258"/>
      <c r="D2" s="258"/>
      <c r="E2" s="258"/>
      <c r="F2" s="258"/>
      <c r="G2" s="258"/>
      <c r="H2" s="258"/>
      <c r="I2" s="258"/>
      <c r="J2" s="258"/>
      <c r="K2" s="258"/>
      <c r="L2" s="258"/>
    </row>
    <row r="3" spans="1:12" ht="15.6">
      <c r="A3" s="258"/>
      <c r="B3" s="258"/>
      <c r="C3" s="258"/>
      <c r="D3" s="258"/>
      <c r="E3" s="258"/>
      <c r="F3" s="258"/>
      <c r="G3" s="258"/>
      <c r="H3" s="258"/>
      <c r="I3" s="258"/>
      <c r="J3" s="258"/>
      <c r="K3" s="258"/>
      <c r="L3" s="258"/>
    </row>
    <row r="4" spans="1:12" ht="15.6">
      <c r="A4" s="260"/>
      <c r="B4" s="267"/>
      <c r="C4" s="267"/>
      <c r="D4" s="267"/>
      <c r="E4" s="267"/>
      <c r="F4" s="267"/>
      <c r="G4" s="267"/>
      <c r="H4" s="267"/>
      <c r="I4" s="267"/>
      <c r="J4" s="267"/>
      <c r="K4" s="259"/>
      <c r="L4" s="258"/>
    </row>
    <row r="5" spans="1:12" ht="15.6">
      <c r="A5" s="260"/>
      <c r="B5" s="260"/>
      <c r="C5" s="260"/>
      <c r="D5" s="260"/>
      <c r="E5" s="260"/>
      <c r="F5" s="260"/>
      <c r="G5" s="260"/>
      <c r="H5" s="260"/>
      <c r="I5" s="260"/>
      <c r="J5" s="260"/>
      <c r="K5" s="260"/>
      <c r="L5" s="258"/>
    </row>
    <row r="6" spans="1:12" ht="15.6">
      <c r="A6" s="260"/>
      <c r="B6" s="277"/>
      <c r="C6" s="260"/>
      <c r="D6" s="260"/>
      <c r="E6" s="260"/>
      <c r="F6" s="268"/>
      <c r="G6" s="272"/>
      <c r="H6" s="268"/>
      <c r="I6" s="268"/>
      <c r="J6" s="268"/>
      <c r="K6" s="269"/>
      <c r="L6" s="258"/>
    </row>
    <row r="7" spans="1:12" ht="15.6">
      <c r="A7" s="260"/>
      <c r="B7" s="260"/>
      <c r="C7" s="265"/>
      <c r="D7" s="271"/>
      <c r="E7" s="265"/>
      <c r="F7" s="286"/>
      <c r="G7" s="286"/>
      <c r="H7" s="286"/>
      <c r="I7" s="286"/>
      <c r="J7" s="286"/>
      <c r="K7" s="287"/>
      <c r="L7" s="258"/>
    </row>
    <row r="8" spans="1:12" ht="15.6">
      <c r="A8" s="260"/>
      <c r="B8" s="260"/>
      <c r="C8" s="265"/>
      <c r="D8" s="271"/>
      <c r="E8" s="265"/>
      <c r="F8" s="286"/>
      <c r="G8" s="286"/>
      <c r="H8" s="286"/>
      <c r="I8" s="286"/>
      <c r="J8" s="286"/>
      <c r="K8" s="287"/>
      <c r="L8" s="258"/>
    </row>
    <row r="9" spans="1:12" ht="15.6">
      <c r="A9" s="260"/>
      <c r="B9" s="260"/>
      <c r="C9" s="265"/>
      <c r="D9" s="271"/>
      <c r="E9" s="265"/>
      <c r="F9" s="286"/>
      <c r="G9" s="286"/>
      <c r="H9" s="286"/>
      <c r="I9" s="286"/>
      <c r="J9" s="286"/>
      <c r="K9" s="287"/>
      <c r="L9" s="258"/>
    </row>
    <row r="10" spans="1:12" ht="15.6">
      <c r="A10" s="260"/>
      <c r="B10" s="260"/>
      <c r="C10" s="265"/>
      <c r="D10" s="271"/>
      <c r="E10" s="265"/>
      <c r="F10" s="286"/>
      <c r="G10" s="286"/>
      <c r="H10" s="286"/>
      <c r="I10" s="286"/>
      <c r="J10" s="286"/>
      <c r="K10" s="287"/>
      <c r="L10" s="258"/>
    </row>
    <row r="11" spans="1:12" ht="15.6">
      <c r="A11" s="260"/>
      <c r="B11" s="260"/>
      <c r="C11" s="265"/>
      <c r="D11" s="271"/>
      <c r="E11" s="265"/>
      <c r="F11" s="286"/>
      <c r="G11" s="286"/>
      <c r="H11" s="286"/>
      <c r="I11" s="286"/>
      <c r="J11" s="286"/>
      <c r="K11" s="287"/>
      <c r="L11" s="258"/>
    </row>
    <row r="12" spans="1:12" ht="15.6">
      <c r="A12" s="260"/>
      <c r="B12" s="275"/>
      <c r="C12" s="285"/>
      <c r="D12" s="283"/>
      <c r="E12" s="276"/>
      <c r="F12" s="286"/>
      <c r="G12" s="286"/>
      <c r="H12" s="286"/>
      <c r="I12" s="286"/>
      <c r="J12" s="286"/>
      <c r="K12" s="287"/>
      <c r="L12" s="258"/>
    </row>
    <row r="13" spans="1:12" ht="15.6">
      <c r="A13" s="260"/>
      <c r="B13" s="275"/>
      <c r="C13" s="285"/>
      <c r="D13" s="283"/>
      <c r="E13" s="276"/>
      <c r="F13" s="286"/>
      <c r="G13" s="286"/>
      <c r="H13" s="286"/>
      <c r="I13" s="286"/>
      <c r="J13" s="286"/>
      <c r="K13" s="287"/>
      <c r="L13" s="258"/>
    </row>
    <row r="14" spans="1:12" ht="15.6">
      <c r="A14" s="260"/>
      <c r="B14" s="275"/>
      <c r="C14" s="285"/>
      <c r="D14" s="283"/>
      <c r="E14" s="276"/>
      <c r="F14" s="279"/>
      <c r="G14" s="279"/>
      <c r="H14" s="279"/>
      <c r="I14" s="279"/>
      <c r="J14" s="279"/>
      <c r="K14" s="279"/>
      <c r="L14" s="258"/>
    </row>
    <row r="15" spans="1:12" ht="15.6">
      <c r="A15" s="260"/>
      <c r="B15" s="275"/>
      <c r="C15" s="282"/>
      <c r="D15" s="274"/>
      <c r="E15" s="276"/>
      <c r="F15" s="276"/>
      <c r="G15" s="278"/>
      <c r="H15" s="278"/>
      <c r="I15" s="274"/>
      <c r="J15" s="276"/>
      <c r="K15" s="265"/>
      <c r="L15" s="258"/>
    </row>
    <row r="16" spans="1:12" ht="15.6">
      <c r="A16" s="260"/>
      <c r="B16" s="275"/>
      <c r="C16" s="282"/>
      <c r="D16" s="274"/>
      <c r="E16" s="275"/>
      <c r="F16" s="275"/>
      <c r="G16" s="278"/>
      <c r="H16" s="274"/>
      <c r="I16" s="274"/>
      <c r="J16" s="275"/>
      <c r="K16" s="260"/>
      <c r="L16" s="258"/>
    </row>
    <row r="17" spans="1:11">
      <c r="A17" s="257"/>
      <c r="B17" s="274"/>
      <c r="C17" s="282"/>
      <c r="D17" s="274"/>
      <c r="E17" s="274"/>
      <c r="F17" s="274"/>
      <c r="G17" s="278"/>
      <c r="H17" s="290"/>
      <c r="I17" s="280"/>
      <c r="J17" s="274"/>
      <c r="K17" s="257"/>
    </row>
    <row r="18" spans="1:11" ht="15.6">
      <c r="A18" s="257"/>
      <c r="B18" s="274"/>
      <c r="C18" s="282"/>
      <c r="D18" s="274"/>
      <c r="E18" s="274"/>
      <c r="F18" s="274"/>
      <c r="G18" s="278"/>
      <c r="H18" s="290"/>
      <c r="I18" s="280"/>
      <c r="J18" s="276"/>
      <c r="K18" s="265"/>
    </row>
    <row r="19" spans="1:11">
      <c r="A19" s="257"/>
      <c r="B19" s="274"/>
      <c r="C19" s="282"/>
      <c r="D19" s="274"/>
      <c r="E19" s="274"/>
      <c r="F19" s="274"/>
      <c r="G19" s="278"/>
      <c r="H19" s="290"/>
      <c r="I19" s="280"/>
      <c r="J19" s="274"/>
      <c r="K19" s="257"/>
    </row>
    <row r="20" spans="1:11">
      <c r="A20" s="257"/>
      <c r="B20" s="274"/>
      <c r="C20" s="282"/>
      <c r="D20" s="274"/>
      <c r="E20" s="274"/>
      <c r="F20" s="274"/>
      <c r="G20" s="278"/>
      <c r="H20" s="290"/>
      <c r="I20" s="280"/>
      <c r="J20" s="274"/>
      <c r="K20" s="257"/>
    </row>
    <row r="21" spans="1:11" ht="15.6">
      <c r="A21" s="257"/>
      <c r="B21" s="274"/>
      <c r="C21" s="282"/>
      <c r="D21" s="274"/>
      <c r="E21" s="274"/>
      <c r="F21" s="274"/>
      <c r="G21" s="278"/>
      <c r="H21" s="290"/>
      <c r="I21" s="280"/>
      <c r="J21" s="276"/>
      <c r="K21" s="265"/>
    </row>
    <row r="22" spans="1:11">
      <c r="A22" s="257"/>
      <c r="B22" s="274"/>
      <c r="C22" s="274"/>
      <c r="D22" s="274"/>
      <c r="E22" s="274"/>
      <c r="F22" s="274"/>
      <c r="G22" s="274"/>
      <c r="H22" s="290"/>
      <c r="I22" s="280"/>
      <c r="J22" s="274"/>
      <c r="K22" s="257"/>
    </row>
    <row r="23" spans="1:11" ht="15.6">
      <c r="A23" s="257"/>
      <c r="B23" s="274"/>
      <c r="C23" s="274"/>
      <c r="D23" s="274"/>
      <c r="E23" s="274"/>
      <c r="F23" s="274"/>
      <c r="G23" s="274"/>
      <c r="H23" s="290"/>
      <c r="I23" s="280"/>
      <c r="J23" s="274"/>
      <c r="K23" s="265"/>
    </row>
    <row r="24" spans="1:11">
      <c r="A24" s="257"/>
      <c r="B24" s="257"/>
      <c r="C24" s="257"/>
      <c r="D24" s="257"/>
      <c r="E24" s="257"/>
      <c r="F24" s="257"/>
      <c r="G24" s="257"/>
      <c r="H24" s="257"/>
      <c r="I24" s="257"/>
      <c r="J24" s="257"/>
      <c r="K24" s="257"/>
    </row>
    <row r="25" spans="1:11">
      <c r="A25" s="257"/>
      <c r="B25" s="257"/>
      <c r="C25" s="257"/>
      <c r="D25" s="257"/>
      <c r="E25" s="257"/>
      <c r="F25" s="257"/>
      <c r="G25" s="257"/>
      <c r="H25" s="257"/>
      <c r="I25" s="257"/>
      <c r="J25" s="257"/>
      <c r="K25" s="257"/>
    </row>
    <row r="26" spans="1:11">
      <c r="F26" s="257"/>
      <c r="G26" s="257"/>
      <c r="H26" s="257"/>
      <c r="I26" s="257"/>
      <c r="J26" s="257"/>
      <c r="K26" s="257"/>
    </row>
    <row r="27" spans="1:11">
      <c r="F27" s="257"/>
      <c r="G27" s="257"/>
      <c r="H27" s="257"/>
      <c r="I27" s="257"/>
      <c r="J27" s="257"/>
      <c r="K27" s="257"/>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topLeftCell="F1" zoomScale="125" zoomScaleNormal="125" workbookViewId="0">
      <selection activeCell="S28" sqref="S28"/>
    </sheetView>
  </sheetViews>
  <sheetFormatPr defaultColWidth="10.90625" defaultRowHeight="15"/>
  <cols>
    <col min="3" max="5" width="0" hidden="1" customWidth="1"/>
    <col min="6" max="6" width="11.36328125" bestFit="1" customWidth="1"/>
    <col min="7" max="7" width="12.1796875" bestFit="1" customWidth="1"/>
    <col min="8" max="10" width="11.1796875" bestFit="1" customWidth="1"/>
    <col min="11" max="11" width="12.6328125" bestFit="1" customWidth="1"/>
  </cols>
  <sheetData>
    <row r="1" spans="1:12" ht="15.6">
      <c r="A1" s="258"/>
      <c r="B1" s="258"/>
      <c r="C1" s="258"/>
      <c r="D1" s="258"/>
      <c r="E1" s="258"/>
      <c r="F1" s="258"/>
      <c r="G1" s="258"/>
      <c r="H1" s="258"/>
      <c r="I1" s="258"/>
      <c r="J1" s="258"/>
      <c r="K1" s="258"/>
      <c r="L1" s="258"/>
    </row>
    <row r="2" spans="1:12" ht="15.6">
      <c r="A2" s="258"/>
      <c r="B2" s="258"/>
      <c r="C2" s="258"/>
      <c r="D2" s="258"/>
      <c r="E2" s="258"/>
      <c r="F2" s="258"/>
      <c r="G2" s="258"/>
      <c r="H2" s="258"/>
      <c r="I2" s="258"/>
      <c r="J2" s="258"/>
      <c r="K2" s="258"/>
      <c r="L2" s="258"/>
    </row>
    <row r="3" spans="1:12" ht="15.6">
      <c r="A3" s="258"/>
      <c r="B3" s="258"/>
      <c r="C3" s="258"/>
      <c r="D3" s="258"/>
      <c r="E3" s="258"/>
      <c r="F3" s="258"/>
      <c r="G3" s="258"/>
      <c r="H3" s="258"/>
      <c r="I3" s="258"/>
      <c r="J3" s="258"/>
      <c r="K3" s="258"/>
      <c r="L3" s="258"/>
    </row>
    <row r="4" spans="1:12" ht="15.6">
      <c r="A4" s="260"/>
      <c r="B4" s="267"/>
      <c r="C4" s="267"/>
      <c r="D4" s="267"/>
      <c r="E4" s="267"/>
      <c r="F4" s="267"/>
      <c r="G4" s="267"/>
      <c r="H4" s="267"/>
      <c r="I4" s="267"/>
      <c r="J4" s="267"/>
      <c r="K4" s="259"/>
      <c r="L4" s="258"/>
    </row>
    <row r="5" spans="1:12" ht="15.6">
      <c r="A5" s="260"/>
      <c r="B5" s="260"/>
      <c r="C5" s="260"/>
      <c r="D5" s="260"/>
      <c r="E5" s="260"/>
      <c r="F5" s="260"/>
      <c r="G5" s="260"/>
      <c r="H5" s="260"/>
      <c r="I5" s="260"/>
      <c r="J5" s="260"/>
      <c r="K5" s="260"/>
      <c r="L5" s="258"/>
    </row>
    <row r="6" spans="1:12" ht="15.6">
      <c r="A6" s="260"/>
      <c r="B6" s="277"/>
      <c r="C6" s="260"/>
      <c r="D6" s="260"/>
      <c r="E6" s="260"/>
      <c r="F6" s="268"/>
      <c r="G6" s="272"/>
      <c r="H6" s="268"/>
      <c r="I6" s="268"/>
      <c r="J6" s="268"/>
      <c r="K6" s="269"/>
      <c r="L6" s="258"/>
    </row>
    <row r="7" spans="1:12" ht="15.6">
      <c r="A7" s="260"/>
      <c r="B7" s="260"/>
      <c r="C7" s="265"/>
      <c r="D7" s="271"/>
      <c r="E7" s="265"/>
      <c r="F7" s="286"/>
      <c r="G7" s="286"/>
      <c r="H7" s="286"/>
      <c r="I7" s="286"/>
      <c r="J7" s="286"/>
      <c r="K7" s="287"/>
      <c r="L7" s="258"/>
    </row>
    <row r="8" spans="1:12" ht="15.6">
      <c r="A8" s="260"/>
      <c r="B8" s="260"/>
      <c r="C8" s="265"/>
      <c r="D8" s="271"/>
      <c r="E8" s="265"/>
      <c r="F8" s="286"/>
      <c r="G8" s="286"/>
      <c r="H8" s="286"/>
      <c r="I8" s="286"/>
      <c r="J8" s="286"/>
      <c r="K8" s="287"/>
      <c r="L8" s="258"/>
    </row>
    <row r="9" spans="1:12" ht="15.6">
      <c r="A9" s="260"/>
      <c r="B9" s="260"/>
      <c r="C9" s="265"/>
      <c r="D9" s="271"/>
      <c r="E9" s="265"/>
      <c r="F9" s="286"/>
      <c r="G9" s="286"/>
      <c r="H9" s="286"/>
      <c r="I9" s="286"/>
      <c r="J9" s="286"/>
      <c r="K9" s="287"/>
      <c r="L9" s="258"/>
    </row>
    <row r="10" spans="1:12" ht="15.6">
      <c r="A10" s="260"/>
      <c r="B10" s="260"/>
      <c r="C10" s="265"/>
      <c r="D10" s="271"/>
      <c r="E10" s="265"/>
      <c r="F10" s="286"/>
      <c r="G10" s="286"/>
      <c r="H10" s="286"/>
      <c r="I10" s="286"/>
      <c r="J10" s="286"/>
      <c r="K10" s="287"/>
      <c r="L10" s="258"/>
    </row>
    <row r="11" spans="1:12" ht="15.6">
      <c r="A11" s="260"/>
      <c r="B11" s="260"/>
      <c r="C11" s="265"/>
      <c r="D11" s="271"/>
      <c r="E11" s="265"/>
      <c r="F11" s="286"/>
      <c r="G11" s="286"/>
      <c r="H11" s="286"/>
      <c r="I11" s="286"/>
      <c r="J11" s="286"/>
      <c r="K11" s="287"/>
      <c r="L11" s="258"/>
    </row>
    <row r="12" spans="1:12" ht="15.6">
      <c r="A12" s="260"/>
      <c r="B12" s="275"/>
      <c r="C12" s="283"/>
      <c r="D12" s="283"/>
      <c r="E12" s="276"/>
      <c r="F12" s="286"/>
      <c r="G12" s="286"/>
      <c r="H12" s="286"/>
      <c r="I12" s="286"/>
      <c r="J12" s="286"/>
      <c r="K12" s="287"/>
      <c r="L12" s="258"/>
    </row>
    <row r="13" spans="1:12" ht="15.6">
      <c r="A13" s="260"/>
      <c r="B13" s="275"/>
      <c r="C13" s="283"/>
      <c r="D13" s="283"/>
      <c r="E13" s="276"/>
      <c r="F13" s="286"/>
      <c r="G13" s="286"/>
      <c r="H13" s="286"/>
      <c r="I13" s="286"/>
      <c r="J13" s="286"/>
      <c r="K13" s="287"/>
      <c r="L13" s="258"/>
    </row>
    <row r="14" spans="1:12" ht="15.6">
      <c r="A14" s="260"/>
      <c r="B14" s="275"/>
      <c r="C14" s="284"/>
      <c r="D14" s="283"/>
      <c r="E14" s="276"/>
      <c r="F14" s="279"/>
      <c r="G14" s="279"/>
      <c r="H14" s="279"/>
      <c r="I14" s="279"/>
      <c r="J14" s="279"/>
      <c r="K14" s="279"/>
      <c r="L14" s="258"/>
    </row>
    <row r="15" spans="1:12" ht="15.6">
      <c r="A15" s="260"/>
      <c r="B15" s="275"/>
      <c r="C15" s="281"/>
      <c r="D15" s="274"/>
      <c r="E15" s="276"/>
      <c r="F15" s="276"/>
      <c r="G15" s="278"/>
      <c r="H15" s="278"/>
      <c r="I15" s="274"/>
      <c r="J15" s="276"/>
      <c r="K15" s="265"/>
      <c r="L15" s="258"/>
    </row>
    <row r="16" spans="1:12" ht="15.6">
      <c r="A16" s="260"/>
      <c r="B16" s="275"/>
      <c r="C16" s="281"/>
      <c r="D16" s="274"/>
      <c r="E16" s="275"/>
      <c r="F16" s="275"/>
      <c r="G16" s="278"/>
      <c r="H16" s="274"/>
      <c r="I16" s="274"/>
      <c r="J16" s="275"/>
      <c r="K16" s="260"/>
      <c r="L16" s="258"/>
    </row>
    <row r="17" spans="1:11">
      <c r="A17" s="257"/>
      <c r="B17" s="274"/>
      <c r="C17" s="281"/>
      <c r="D17" s="274"/>
      <c r="E17" s="274"/>
      <c r="F17" s="274"/>
      <c r="G17" s="278"/>
      <c r="H17" s="290"/>
      <c r="I17" s="280"/>
      <c r="J17" s="274"/>
      <c r="K17" s="257"/>
    </row>
    <row r="18" spans="1:11" ht="15.6">
      <c r="A18" s="257"/>
      <c r="B18" s="274"/>
      <c r="C18" s="281"/>
      <c r="D18" s="274"/>
      <c r="E18" s="274"/>
      <c r="F18" s="274"/>
      <c r="G18" s="278"/>
      <c r="H18" s="290"/>
      <c r="I18" s="280"/>
      <c r="J18" s="276"/>
      <c r="K18" s="265"/>
    </row>
    <row r="19" spans="1:11">
      <c r="A19" s="257"/>
      <c r="B19" s="274"/>
      <c r="C19" s="281"/>
      <c r="D19" s="274"/>
      <c r="E19" s="274"/>
      <c r="F19" s="274"/>
      <c r="G19" s="278"/>
      <c r="H19" s="290"/>
      <c r="I19" s="280"/>
      <c r="J19" s="274"/>
      <c r="K19" s="257"/>
    </row>
    <row r="20" spans="1:11">
      <c r="A20" s="257"/>
      <c r="B20" s="274"/>
      <c r="C20" s="281"/>
      <c r="D20" s="274"/>
      <c r="E20" s="274"/>
      <c r="F20" s="274"/>
      <c r="G20" s="278"/>
      <c r="H20" s="290"/>
      <c r="I20" s="280"/>
      <c r="J20" s="274"/>
      <c r="K20" s="257"/>
    </row>
    <row r="21" spans="1:11" ht="15.6">
      <c r="A21" s="257"/>
      <c r="B21" s="274"/>
      <c r="C21" s="274"/>
      <c r="D21" s="274"/>
      <c r="E21" s="274"/>
      <c r="F21" s="274"/>
      <c r="G21" s="278"/>
      <c r="H21" s="290"/>
      <c r="I21" s="280"/>
      <c r="J21" s="276"/>
      <c r="K21" s="265"/>
    </row>
    <row r="22" spans="1:11">
      <c r="A22" s="257"/>
      <c r="B22" s="274"/>
      <c r="C22" s="274"/>
      <c r="D22" s="274"/>
      <c r="E22" s="274"/>
      <c r="F22" s="274"/>
      <c r="G22" s="274"/>
      <c r="H22" s="290"/>
      <c r="I22" s="280"/>
      <c r="J22" s="274"/>
      <c r="K22" s="257"/>
    </row>
    <row r="23" spans="1:11" ht="15.6">
      <c r="A23" s="257"/>
      <c r="B23" s="274"/>
      <c r="C23" s="274"/>
      <c r="D23" s="274"/>
      <c r="E23" s="274"/>
      <c r="F23" s="274"/>
      <c r="G23" s="274"/>
      <c r="H23" s="290"/>
      <c r="I23" s="280"/>
      <c r="J23" s="274"/>
      <c r="K23" s="265"/>
    </row>
    <row r="24" spans="1:11">
      <c r="A24" s="257"/>
      <c r="B24" s="257"/>
      <c r="C24" s="257"/>
      <c r="D24" s="257"/>
      <c r="E24" s="257"/>
      <c r="F24" s="257"/>
      <c r="G24" s="257"/>
      <c r="H24" s="257"/>
      <c r="I24" s="257"/>
      <c r="J24" s="257"/>
      <c r="K24" s="257"/>
    </row>
    <row r="25" spans="1:11">
      <c r="A25" s="257"/>
      <c r="B25" s="257"/>
      <c r="C25" s="257"/>
      <c r="D25" s="257"/>
      <c r="E25" s="257"/>
      <c r="F25" s="257"/>
      <c r="G25" s="257"/>
      <c r="H25" s="257"/>
      <c r="I25" s="257"/>
      <c r="J25" s="257"/>
      <c r="K25" s="257"/>
    </row>
    <row r="26" spans="1:11">
      <c r="F26" s="257"/>
      <c r="G26" s="257"/>
      <c r="H26" s="257"/>
      <c r="I26" s="257"/>
      <c r="J26" s="257"/>
      <c r="K26" s="257"/>
    </row>
    <row r="27" spans="1:11">
      <c r="F27" s="257"/>
      <c r="G27" s="257"/>
      <c r="H27" s="257"/>
      <c r="I27" s="257"/>
      <c r="J27" s="257"/>
      <c r="K27" s="257"/>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R35" sqref="R35"/>
    </sheetView>
  </sheetViews>
  <sheetFormatPr defaultColWidth="10.90625" defaultRowHeight="1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7"/>
  <sheetViews>
    <sheetView workbookViewId="0">
      <selection activeCell="P31" sqref="P31"/>
    </sheetView>
  </sheetViews>
  <sheetFormatPr defaultColWidth="10.90625" defaultRowHeight="15"/>
  <cols>
    <col min="1" max="1" width="18" bestFit="1" customWidth="1"/>
    <col min="2" max="9" width="12.81640625" customWidth="1"/>
  </cols>
  <sheetData>
    <row r="5" spans="1:9">
      <c r="A5" s="1" t="s">
        <v>0</v>
      </c>
      <c r="B5" s="1"/>
      <c r="C5" s="1"/>
      <c r="D5" s="1"/>
      <c r="E5" s="1"/>
      <c r="F5" s="1"/>
      <c r="G5" s="1"/>
      <c r="H5" s="1"/>
      <c r="I5" s="1"/>
    </row>
    <row r="6" spans="1:9">
      <c r="A6" s="1" t="s">
        <v>1</v>
      </c>
      <c r="B6" s="1"/>
      <c r="C6" s="1"/>
      <c r="D6" s="1"/>
      <c r="E6" s="1"/>
      <c r="F6" s="1"/>
      <c r="G6" s="1"/>
      <c r="H6" s="1"/>
      <c r="I6" s="1"/>
    </row>
    <row r="7" spans="1:9">
      <c r="A7" s="1" t="s">
        <v>2</v>
      </c>
      <c r="B7" s="1"/>
      <c r="C7" s="1"/>
      <c r="D7" s="1"/>
      <c r="E7" s="1"/>
      <c r="F7" s="1"/>
      <c r="G7" s="1"/>
      <c r="H7" s="1"/>
      <c r="I7" s="1"/>
    </row>
    <row r="10" spans="1:9" ht="15.6">
      <c r="A10" s="2"/>
      <c r="B10" s="2"/>
      <c r="C10" s="378" t="s">
        <v>3</v>
      </c>
      <c r="D10" s="378"/>
      <c r="E10" s="378"/>
      <c r="F10" s="378"/>
      <c r="G10" s="378"/>
      <c r="H10" s="378"/>
      <c r="I10" s="378"/>
    </row>
    <row r="11" spans="1:9" ht="15.6">
      <c r="A11" s="2"/>
      <c r="B11" s="2"/>
      <c r="C11" s="2"/>
      <c r="D11" s="2"/>
      <c r="E11" s="2"/>
      <c r="F11" s="2"/>
      <c r="G11" s="2"/>
      <c r="H11" s="2"/>
      <c r="I11" s="2"/>
    </row>
    <row r="12" spans="1:9" ht="15.6">
      <c r="A12" s="2"/>
      <c r="B12" s="4">
        <v>2017</v>
      </c>
      <c r="C12" s="4">
        <v>2018</v>
      </c>
      <c r="D12" s="4">
        <v>2019</v>
      </c>
      <c r="E12" s="4">
        <v>2020</v>
      </c>
      <c r="F12" s="4">
        <v>2021</v>
      </c>
      <c r="G12" s="4">
        <v>2022</v>
      </c>
      <c r="H12" s="4">
        <v>2023</v>
      </c>
      <c r="I12" s="4">
        <v>2024</v>
      </c>
    </row>
    <row r="13" spans="1:9" ht="15.6">
      <c r="A13" s="3" t="s">
        <v>4</v>
      </c>
      <c r="B13" s="5">
        <v>2164073</v>
      </c>
      <c r="C13" s="5">
        <v>2198225</v>
      </c>
      <c r="D13" s="5">
        <v>2243188</v>
      </c>
      <c r="E13" s="5">
        <v>2303315</v>
      </c>
      <c r="F13" s="5">
        <v>2359168</v>
      </c>
      <c r="G13" s="5">
        <v>2402329</v>
      </c>
      <c r="H13" s="5">
        <v>2455309</v>
      </c>
      <c r="I13" s="5">
        <v>2506284</v>
      </c>
    </row>
    <row r="14" spans="1:9" ht="15.6">
      <c r="A14" s="2" t="s">
        <v>5</v>
      </c>
      <c r="B14" s="6">
        <v>145282</v>
      </c>
      <c r="C14" s="6">
        <v>148123</v>
      </c>
      <c r="D14" s="6">
        <v>151254</v>
      </c>
      <c r="E14" s="6">
        <v>152854</v>
      </c>
      <c r="F14" s="6">
        <v>154578</v>
      </c>
      <c r="G14" s="6">
        <v>153597</v>
      </c>
      <c r="H14" s="7">
        <v>155776</v>
      </c>
      <c r="I14" s="6">
        <v>158557</v>
      </c>
    </row>
    <row r="15" spans="1:9" ht="15.6">
      <c r="A15" s="2" t="s">
        <v>6</v>
      </c>
      <c r="B15" s="6">
        <v>130144</v>
      </c>
      <c r="C15" s="6">
        <v>134120</v>
      </c>
      <c r="D15" s="6">
        <v>134844</v>
      </c>
      <c r="E15" s="6">
        <v>138589</v>
      </c>
      <c r="F15" s="6">
        <v>142056</v>
      </c>
      <c r="G15" s="6">
        <v>145458</v>
      </c>
      <c r="H15" s="7">
        <v>147146</v>
      </c>
      <c r="I15" s="6">
        <v>148076</v>
      </c>
    </row>
    <row r="16" spans="1:9" ht="15.6">
      <c r="A16" s="2" t="s">
        <v>7</v>
      </c>
      <c r="B16" s="6">
        <v>2152</v>
      </c>
      <c r="C16" s="6">
        <v>2226</v>
      </c>
      <c r="D16" s="6">
        <v>2281</v>
      </c>
      <c r="E16" s="6">
        <v>2326</v>
      </c>
      <c r="F16" s="6">
        <v>2388</v>
      </c>
      <c r="G16" s="6">
        <v>2455</v>
      </c>
      <c r="H16" s="7">
        <v>2545</v>
      </c>
      <c r="I16" s="6">
        <v>2658</v>
      </c>
    </row>
    <row r="17" spans="1:9" ht="15.6">
      <c r="A17" s="2" t="s">
        <v>8</v>
      </c>
      <c r="B17" s="2">
        <v>395</v>
      </c>
      <c r="C17" s="2">
        <v>413</v>
      </c>
      <c r="D17" s="2">
        <v>407</v>
      </c>
      <c r="E17" s="2">
        <v>420</v>
      </c>
      <c r="F17" s="2">
        <v>418</v>
      </c>
      <c r="G17" s="2">
        <v>414</v>
      </c>
      <c r="H17" s="8">
        <v>402</v>
      </c>
      <c r="I17" s="2">
        <v>400</v>
      </c>
    </row>
    <row r="18" spans="1:9" ht="15.6">
      <c r="A18" s="2" t="s">
        <v>9</v>
      </c>
      <c r="B18" s="2">
        <v>229</v>
      </c>
      <c r="C18" s="2">
        <v>234</v>
      </c>
      <c r="D18" s="2">
        <v>246</v>
      </c>
      <c r="E18" s="2">
        <v>250</v>
      </c>
      <c r="F18" s="2">
        <v>260</v>
      </c>
      <c r="G18" s="2">
        <v>273</v>
      </c>
      <c r="H18" s="8">
        <v>294</v>
      </c>
      <c r="I18" s="2">
        <v>309</v>
      </c>
    </row>
    <row r="19" spans="1:9" ht="15.6">
      <c r="A19" s="2" t="s">
        <v>10</v>
      </c>
      <c r="B19" s="6">
        <v>13222</v>
      </c>
      <c r="C19" s="6">
        <v>12698</v>
      </c>
      <c r="D19" s="6">
        <v>12229</v>
      </c>
      <c r="E19" s="6">
        <v>11837</v>
      </c>
      <c r="F19" s="6">
        <v>11460</v>
      </c>
      <c r="G19" s="6">
        <v>11035</v>
      </c>
      <c r="H19" s="7">
        <v>10660</v>
      </c>
      <c r="I19" s="6">
        <v>10204</v>
      </c>
    </row>
    <row r="20" spans="1:9" ht="15.6">
      <c r="A20" s="2" t="s">
        <v>11</v>
      </c>
      <c r="B20" s="6">
        <v>4072</v>
      </c>
      <c r="C20" s="6">
        <v>4237</v>
      </c>
      <c r="D20" s="6">
        <v>4310</v>
      </c>
      <c r="E20" s="6">
        <v>4432</v>
      </c>
      <c r="F20" s="6">
        <v>4520</v>
      </c>
      <c r="G20" s="6">
        <v>4635</v>
      </c>
      <c r="H20" s="7">
        <v>4744</v>
      </c>
      <c r="I20" s="6">
        <v>4813</v>
      </c>
    </row>
    <row r="21" spans="1:9" ht="15.6">
      <c r="A21" s="3" t="s">
        <v>12</v>
      </c>
      <c r="B21" s="5">
        <v>295496</v>
      </c>
      <c r="C21" s="5">
        <v>302051</v>
      </c>
      <c r="D21" s="5">
        <v>305571</v>
      </c>
      <c r="E21" s="5">
        <v>310708</v>
      </c>
      <c r="F21" s="5">
        <v>315680</v>
      </c>
      <c r="G21" s="5">
        <v>317867</v>
      </c>
      <c r="H21" s="5">
        <v>321567</v>
      </c>
      <c r="I21" s="5">
        <v>325017</v>
      </c>
    </row>
    <row r="22" spans="1:9" ht="15.6">
      <c r="A22" s="2" t="s">
        <v>13</v>
      </c>
      <c r="B22" s="6">
        <v>1514</v>
      </c>
      <c r="C22" s="6">
        <v>1516</v>
      </c>
      <c r="D22" s="6">
        <v>1507</v>
      </c>
      <c r="E22" s="6">
        <v>1505</v>
      </c>
      <c r="F22" s="6">
        <v>1497</v>
      </c>
      <c r="G22" s="6">
        <v>1488</v>
      </c>
      <c r="H22" s="7">
        <v>1479</v>
      </c>
      <c r="I22" s="6">
        <v>1467</v>
      </c>
    </row>
    <row r="23" spans="1:9" ht="15.6">
      <c r="A23" s="2" t="s">
        <v>14</v>
      </c>
      <c r="B23" s="2">
        <v>347</v>
      </c>
      <c r="C23" s="2">
        <v>352</v>
      </c>
      <c r="D23" s="2">
        <v>352</v>
      </c>
      <c r="E23" s="2">
        <v>350</v>
      </c>
      <c r="F23" s="2">
        <v>350</v>
      </c>
      <c r="G23" s="2">
        <v>351</v>
      </c>
      <c r="H23" s="8">
        <v>351</v>
      </c>
      <c r="I23" s="2">
        <v>350</v>
      </c>
    </row>
    <row r="24" spans="1:9" ht="15.6">
      <c r="A24" s="3" t="s">
        <v>15</v>
      </c>
      <c r="B24" s="5">
        <v>1861</v>
      </c>
      <c r="C24" s="5">
        <v>1868</v>
      </c>
      <c r="D24" s="5">
        <v>1859</v>
      </c>
      <c r="E24" s="5">
        <v>1855</v>
      </c>
      <c r="F24" s="5">
        <v>1847</v>
      </c>
      <c r="G24" s="5">
        <v>1839</v>
      </c>
      <c r="H24" s="5">
        <v>1830</v>
      </c>
      <c r="I24" s="5">
        <v>1817</v>
      </c>
    </row>
    <row r="25" spans="1:9" ht="15.6">
      <c r="A25" s="3" t="s">
        <v>16</v>
      </c>
      <c r="B25" s="3">
        <v>196</v>
      </c>
      <c r="C25" s="3">
        <v>204</v>
      </c>
      <c r="D25" s="3">
        <v>207</v>
      </c>
      <c r="E25" s="3">
        <v>218</v>
      </c>
      <c r="F25" s="3">
        <v>223</v>
      </c>
      <c r="G25" s="3">
        <v>233</v>
      </c>
      <c r="H25" s="8">
        <v>233</v>
      </c>
      <c r="I25" s="3">
        <v>242</v>
      </c>
    </row>
    <row r="26" spans="1:9" ht="15.6">
      <c r="A26" s="9" t="s">
        <v>17</v>
      </c>
      <c r="B26" s="9">
        <v>826</v>
      </c>
      <c r="C26" s="9">
        <v>863</v>
      </c>
      <c r="D26" s="9">
        <v>916</v>
      </c>
      <c r="E26" s="9">
        <v>898</v>
      </c>
      <c r="F26" s="9">
        <v>897</v>
      </c>
      <c r="G26" s="9">
        <v>912</v>
      </c>
      <c r="H26" s="10">
        <v>910</v>
      </c>
      <c r="I26" s="11">
        <v>918</v>
      </c>
    </row>
    <row r="27" spans="1:9" ht="15.6">
      <c r="A27" s="3" t="s">
        <v>18</v>
      </c>
      <c r="B27" s="5">
        <v>2462452</v>
      </c>
      <c r="C27" s="5">
        <v>2503211</v>
      </c>
      <c r="D27" s="5">
        <v>2551741</v>
      </c>
      <c r="E27" s="5">
        <v>2616994</v>
      </c>
      <c r="F27" s="5">
        <v>2677815</v>
      </c>
      <c r="G27" s="5">
        <v>2723180</v>
      </c>
      <c r="H27" s="5">
        <v>2779849</v>
      </c>
      <c r="I27" s="12">
        <v>2834278</v>
      </c>
    </row>
  </sheetData>
  <mergeCells count="1">
    <mergeCell ref="C10:I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AttSN-6 CONF CBA INPUTS</vt:lpstr>
      <vt:lpstr>TBL1, 3&amp; 5  CEHE RELIAB w SRP</vt:lpstr>
      <vt:lpstr>TBL2 VM Incr</vt:lpstr>
      <vt:lpstr>TBL4 TransHard Inc</vt:lpstr>
      <vt:lpstr>TCUC Adjust WP</vt:lpstr>
      <vt:lpstr>HIST RESIL SPEND WP</vt:lpstr>
      <vt:lpstr>DIST SAIDI W MAJ EVENTS WP</vt:lpstr>
      <vt:lpstr>Trans SAIDI &amp; CMI WP </vt:lpstr>
      <vt:lpstr>25 SRP CBA Results WP</vt:lpstr>
      <vt:lpstr>24 RSP CBA Results WP</vt:lpstr>
      <vt:lpstr>TRANS SAIDI WP</vt:lpstr>
      <vt:lpstr>DIST FO CAUSE WP</vt:lpstr>
      <vt:lpstr>Ex ELS-2 SRP RM COSTS WP</vt:lpstr>
      <vt:lpstr>EVENT COST CATEG WP</vt:lpstr>
      <vt:lpstr>VOLL ORDER WP</vt:lpstr>
      <vt:lpstr>GH VOLL CBA SENS WP</vt:lpstr>
      <vt:lpstr>Customers 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Norwood</dc:creator>
  <cp:lastModifiedBy>Mariann Wood</cp:lastModifiedBy>
  <dcterms:created xsi:type="dcterms:W3CDTF">2025-03-17T21:25:41Z</dcterms:created>
  <dcterms:modified xsi:type="dcterms:W3CDTF">2025-04-08T03:03:45Z</dcterms:modified>
</cp:coreProperties>
</file>